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480" yWindow="195" windowWidth="20730" windowHeight="104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65" i="1"/>
  <c r="L62" l="1"/>
  <c r="L47"/>
  <c r="L32"/>
  <c r="L17"/>
  <c r="D62"/>
  <c r="E62"/>
  <c r="F62"/>
  <c r="G62"/>
  <c r="H62"/>
  <c r="I62"/>
  <c r="C62"/>
  <c r="D47"/>
  <c r="E47"/>
  <c r="F47"/>
  <c r="G47"/>
  <c r="H47"/>
  <c r="I47"/>
  <c r="C47"/>
  <c r="D32"/>
  <c r="E32"/>
  <c r="F32"/>
  <c r="G32"/>
  <c r="H32"/>
  <c r="I32"/>
  <c r="C32"/>
  <c r="D17"/>
  <c r="E17"/>
  <c r="F17"/>
  <c r="G17"/>
  <c r="H17"/>
  <c r="I17"/>
  <c r="C17"/>
  <c r="I14" l="1"/>
  <c r="I15"/>
  <c r="I16"/>
  <c r="F14"/>
  <c r="G14"/>
  <c r="H14"/>
  <c r="C14"/>
  <c r="D14"/>
  <c r="E14"/>
  <c r="C15"/>
  <c r="D15"/>
  <c r="E15"/>
  <c r="F15"/>
  <c r="G15"/>
  <c r="H15"/>
  <c r="C16"/>
  <c r="D16"/>
  <c r="E16"/>
  <c r="F16"/>
  <c r="G16"/>
  <c r="H16"/>
  <c r="F13"/>
  <c r="G13"/>
  <c r="I13"/>
  <c r="C13"/>
  <c r="D65" l="1"/>
  <c r="E65"/>
  <c r="F65"/>
  <c r="G65"/>
  <c r="H65"/>
  <c r="I65"/>
  <c r="C65"/>
  <c r="O42"/>
  <c r="O39"/>
  <c r="L61"/>
  <c r="L60"/>
  <c r="L46"/>
  <c r="L45"/>
  <c r="L16"/>
  <c r="L15"/>
  <c r="L31"/>
  <c r="L30"/>
  <c r="L20"/>
  <c r="L28"/>
  <c r="L21"/>
  <c r="L22"/>
  <c r="L23"/>
  <c r="L24"/>
  <c r="L35"/>
  <c r="L6"/>
  <c r="P41" l="1"/>
  <c r="I61"/>
  <c r="H61"/>
  <c r="G61"/>
  <c r="F61"/>
  <c r="E61"/>
  <c r="D61"/>
  <c r="C61"/>
  <c r="I60"/>
  <c r="H60"/>
  <c r="G60"/>
  <c r="F60"/>
  <c r="E60"/>
  <c r="D60"/>
  <c r="C60"/>
  <c r="I59"/>
  <c r="H59"/>
  <c r="G59"/>
  <c r="F59"/>
  <c r="E59"/>
  <c r="D59"/>
  <c r="C59"/>
  <c r="I46"/>
  <c r="H46"/>
  <c r="G46"/>
  <c r="F46"/>
  <c r="E46"/>
  <c r="D46"/>
  <c r="C46"/>
  <c r="I45"/>
  <c r="H45"/>
  <c r="G45"/>
  <c r="F45"/>
  <c r="E45"/>
  <c r="D45"/>
  <c r="C45"/>
  <c r="I44"/>
  <c r="H44"/>
  <c r="G44"/>
  <c r="F44"/>
  <c r="E44"/>
  <c r="D44"/>
  <c r="C44"/>
  <c r="I31"/>
  <c r="H31"/>
  <c r="G31"/>
  <c r="F31"/>
  <c r="E31"/>
  <c r="D31"/>
  <c r="C31"/>
  <c r="I30"/>
  <c r="H30"/>
  <c r="G30"/>
  <c r="F30"/>
  <c r="E30"/>
  <c r="D30"/>
  <c r="C30"/>
  <c r="I29"/>
  <c r="H29"/>
  <c r="G29"/>
  <c r="F29"/>
  <c r="E29"/>
  <c r="D29"/>
  <c r="C29"/>
  <c r="L9" l="1"/>
  <c r="L39"/>
  <c r="L54"/>
  <c r="L50" l="1"/>
  <c r="L5"/>
  <c r="L52" l="1"/>
  <c r="L7"/>
  <c r="L37"/>
  <c r="L58"/>
  <c r="L43"/>
  <c r="L13"/>
  <c r="I43"/>
  <c r="G43"/>
  <c r="F43"/>
  <c r="C43"/>
  <c r="I42"/>
  <c r="H42"/>
  <c r="H43" s="1"/>
  <c r="G42"/>
  <c r="F42"/>
  <c r="E42"/>
  <c r="E43" s="1"/>
  <c r="D42"/>
  <c r="D43" s="1"/>
  <c r="C42"/>
  <c r="I41"/>
  <c r="H41"/>
  <c r="G41"/>
  <c r="F41"/>
  <c r="E41"/>
  <c r="D41"/>
  <c r="C41"/>
  <c r="I40"/>
  <c r="H40"/>
  <c r="G40"/>
  <c r="F40"/>
  <c r="E40"/>
  <c r="D40"/>
  <c r="C40"/>
  <c r="L42" l="1"/>
  <c r="C25"/>
  <c r="D25"/>
  <c r="E25"/>
  <c r="F25"/>
  <c r="G25"/>
  <c r="H25"/>
  <c r="I25"/>
  <c r="C26"/>
  <c r="D26"/>
  <c r="E26"/>
  <c r="F26"/>
  <c r="G26"/>
  <c r="H26"/>
  <c r="I26"/>
  <c r="C27"/>
  <c r="D27"/>
  <c r="E27"/>
  <c r="E28" s="1"/>
  <c r="F27"/>
  <c r="G27"/>
  <c r="H27"/>
  <c r="I27"/>
  <c r="C28"/>
  <c r="F28"/>
  <c r="G28"/>
  <c r="I28"/>
  <c r="G58"/>
  <c r="F58"/>
  <c r="C58"/>
  <c r="L27" l="1"/>
  <c r="H28"/>
  <c r="D28"/>
  <c r="L53"/>
  <c r="L51"/>
  <c r="L38"/>
  <c r="L36"/>
  <c r="L8"/>
  <c r="I66"/>
  <c r="L66" s="1"/>
  <c r="I64"/>
  <c r="I57"/>
  <c r="I56"/>
  <c r="I55"/>
  <c r="I12"/>
  <c r="I11"/>
  <c r="I10"/>
  <c r="H66"/>
  <c r="H64"/>
  <c r="L64" s="1"/>
  <c r="H57"/>
  <c r="H58" s="1"/>
  <c r="H56"/>
  <c r="H55"/>
  <c r="H12"/>
  <c r="H13" s="1"/>
  <c r="H11"/>
  <c r="H10"/>
  <c r="G66"/>
  <c r="F66"/>
  <c r="E66"/>
  <c r="D66"/>
  <c r="D69" s="1"/>
  <c r="C66"/>
  <c r="G64"/>
  <c r="F64"/>
  <c r="E64"/>
  <c r="D64"/>
  <c r="C64"/>
  <c r="G57"/>
  <c r="F57"/>
  <c r="E57"/>
  <c r="E58" s="1"/>
  <c r="D57"/>
  <c r="D58" s="1"/>
  <c r="C57"/>
  <c r="G56"/>
  <c r="F56"/>
  <c r="E56"/>
  <c r="D56"/>
  <c r="C56"/>
  <c r="G55"/>
  <c r="F55"/>
  <c r="E55"/>
  <c r="D55"/>
  <c r="C55"/>
  <c r="G12"/>
  <c r="F12"/>
  <c r="E12"/>
  <c r="E13" s="1"/>
  <c r="D12"/>
  <c r="D13" s="1"/>
  <c r="C12"/>
  <c r="G11"/>
  <c r="F11"/>
  <c r="E11"/>
  <c r="D11"/>
  <c r="C11"/>
  <c r="G10"/>
  <c r="F10"/>
  <c r="E10"/>
  <c r="D10"/>
  <c r="C10"/>
  <c r="E69" l="1"/>
  <c r="F69"/>
  <c r="C69"/>
  <c r="G69"/>
  <c r="H69"/>
  <c r="I69"/>
  <c r="L12"/>
  <c r="C68"/>
  <c r="L57"/>
  <c r="G68"/>
  <c r="F68"/>
  <c r="I68"/>
  <c r="I58"/>
  <c r="H68"/>
  <c r="D68"/>
  <c r="E68"/>
  <c r="I67"/>
  <c r="H67"/>
  <c r="G67"/>
  <c r="F67"/>
  <c r="E67"/>
  <c r="C67"/>
  <c r="D67"/>
  <c r="N42" l="1"/>
  <c r="O45"/>
  <c r="P44" s="1"/>
  <c r="L67"/>
</calcChain>
</file>

<file path=xl/comments1.xml><?xml version="1.0" encoding="utf-8"?>
<comments xmlns="http://schemas.openxmlformats.org/spreadsheetml/2006/main">
  <authors>
    <author>truejacko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Заносим количество показов вашей рекламы. Поле не обязательно, но если вы хотите отслеживать CTR - заполняйте.</t>
        </r>
      </text>
    </comment>
    <comment ref="B5" authorId="0">
      <text>
        <r>
          <rPr>
            <sz val="9"/>
            <color indexed="81"/>
            <rFont val="Tahoma"/>
            <family val="2"/>
            <charset val="204"/>
          </rPr>
          <t xml:space="preserve">Количество заходов на ваш сайт/группу или другую конверсионную площадку.
</t>
        </r>
      </text>
    </comment>
    <comment ref="B6" authorId="0">
      <text>
        <r>
          <rPr>
            <b/>
            <sz val="9"/>
            <color indexed="81"/>
            <rFont val="Tahoma"/>
            <family val="2"/>
            <charset val="204"/>
          </rPr>
          <t>Количество звонков, оформлений заказов через сайт, заполнения форм.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>Фактическое количество продаж</t>
        </r>
      </text>
    </comment>
    <comment ref="B8" authorId="0">
      <text>
        <r>
          <rPr>
            <b/>
            <sz val="9"/>
            <color indexed="81"/>
            <rFont val="Tahoma"/>
            <family val="2"/>
            <charset val="204"/>
          </rPr>
          <t>Сколько денег получено по факту за вычетом себестоимости. Если купили на 1000 продали за 3000 заносим 2000</t>
        </r>
      </text>
    </commen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Фактический расход на рекламу. Не сколько внесли а сколько именно потрачено. Эту цифру отобразит статистика рекламной площадки. Выделяем неделю, смотрим во сколько нам обошлись переходы.</t>
        </r>
      </text>
    </comment>
    <comment ref="B13" authorId="0">
      <text>
        <r>
          <rPr>
            <sz val="9"/>
            <color indexed="81"/>
            <rFont val="Tahoma"/>
            <family val="2"/>
            <charset val="204"/>
          </rPr>
          <t xml:space="preserve">Показатель возврата инвестиций. 
Цифра показывает сколько денег получено с 1 вложенного рубля.
Определяет наиболее перспективный канал. Чем выше цифра тем эффективней вложение
</t>
        </r>
      </text>
    </comment>
    <comment ref="B28" authorId="0">
      <text>
        <r>
          <rPr>
            <sz val="9"/>
            <color indexed="81"/>
            <rFont val="Tahoma"/>
            <family val="2"/>
            <charset val="204"/>
          </rPr>
          <t xml:space="preserve">Показатель возврата инвестиций. 
Цифра показывает сколько денег получено с 1 вложенного рубля.
Определяет наиболее перспективный канал. Чем выше цифра тем эффективней вложение
</t>
        </r>
      </text>
    </comment>
    <comment ref="B43" authorId="0">
      <text>
        <r>
          <rPr>
            <sz val="9"/>
            <color indexed="81"/>
            <rFont val="Tahoma"/>
            <family val="2"/>
            <charset val="204"/>
          </rPr>
          <t xml:space="preserve">Показатель возврата инвестиций. 
Цифра показывает сколько денег получено с 1 вложенного рубля.
Определяет наиболее перспективный канал. Чем выше цифра тем эффективней вложение
</t>
        </r>
      </text>
    </comment>
    <comment ref="B58" authorId="0">
      <text>
        <r>
          <rPr>
            <sz val="9"/>
            <color indexed="81"/>
            <rFont val="Tahoma"/>
            <family val="2"/>
            <charset val="204"/>
          </rPr>
          <t xml:space="preserve">Показатель возврата инвестиций. 
Цифра показывает сколько денег получено с 1 вложенного рубля.
Определяет наиболее перспективный канал. Чем выше цифра тем эффективней вложение
</t>
        </r>
      </text>
    </comment>
    <comment ref="B106" authorId="0">
      <text>
        <r>
          <rPr>
            <sz val="9"/>
            <color indexed="81"/>
            <rFont val="Tahoma"/>
            <family val="2"/>
            <charset val="204"/>
          </rPr>
          <t xml:space="preserve">Показатель возврата инвестиций. 
Цифра показывает сколько денег получено с 1 вложенного рубля.
Определяет наиболее перспективный канал. Чем выше цифра тем эффективней вложение
</t>
        </r>
      </text>
    </comment>
  </commentList>
</comments>
</file>

<file path=xl/sharedStrings.xml><?xml version="1.0" encoding="utf-8"?>
<sst xmlns="http://schemas.openxmlformats.org/spreadsheetml/2006/main" count="172" uniqueCount="69">
  <si>
    <t>директ</t>
  </si>
  <si>
    <t>adwords</t>
  </si>
  <si>
    <t>поиск</t>
  </si>
  <si>
    <t>откликов</t>
  </si>
  <si>
    <t>откликов/день</t>
  </si>
  <si>
    <t>продаж</t>
  </si>
  <si>
    <t>продаж/день</t>
  </si>
  <si>
    <t>получено</t>
  </si>
  <si>
    <t>Всего получено</t>
  </si>
  <si>
    <t>затрачено</t>
  </si>
  <si>
    <t>Всего затрачено</t>
  </si>
  <si>
    <t>цена клиента</t>
  </si>
  <si>
    <t>$ в кассе</t>
  </si>
  <si>
    <t>Всего $ в кассе</t>
  </si>
  <si>
    <t>Продаж в месяц</t>
  </si>
  <si>
    <t>принесло $</t>
  </si>
  <si>
    <t>$ в кассе за месяц</t>
  </si>
  <si>
    <t>тизерка</t>
  </si>
  <si>
    <t>вконтакт</t>
  </si>
  <si>
    <t>авито/сландо</t>
  </si>
  <si>
    <t>Срд. Чек</t>
  </si>
  <si>
    <t>ROI на 1 рубль</t>
  </si>
  <si>
    <t>ROI канала общ.</t>
  </si>
  <si>
    <t>Месяц</t>
  </si>
  <si>
    <t>источник n</t>
  </si>
  <si>
    <t>показов</t>
  </si>
  <si>
    <t>звонки - продажи</t>
  </si>
  <si>
    <t>показы - заходы</t>
  </si>
  <si>
    <t>цена перехода</t>
  </si>
  <si>
    <t>заходов в день</t>
  </si>
  <si>
    <t>заходов в месяц</t>
  </si>
  <si>
    <t>заходов</t>
  </si>
  <si>
    <t>всего продаж</t>
  </si>
  <si>
    <t>заходов/день</t>
  </si>
  <si>
    <t>Всего заходов</t>
  </si>
  <si>
    <t>всего откликов</t>
  </si>
  <si>
    <t>откликов в месяц</t>
  </si>
  <si>
    <t>заходы - отклики</t>
  </si>
  <si>
    <t>отклики - продажи</t>
  </si>
  <si>
    <t>Конв. заходы - отклики:</t>
  </si>
  <si>
    <t>Конв. отклики - продажи:</t>
  </si>
  <si>
    <t>заходы-продажи</t>
  </si>
  <si>
    <t>заходы - продажи</t>
  </si>
  <si>
    <t>Конв. Заходы-продажи</t>
  </si>
  <si>
    <t>заходы-продажи общ</t>
  </si>
  <si>
    <t>1 неделя</t>
  </si>
  <si>
    <t>2 неделя</t>
  </si>
  <si>
    <t>3 неделя</t>
  </si>
  <si>
    <t>4 неделя</t>
  </si>
  <si>
    <t>Как пользоваться:</t>
  </si>
  <si>
    <t>1. Заполняется раз в неделю. В яндекс метрике выделите нужную неделю.</t>
  </si>
  <si>
    <t>2. Перейдите в источники-сводка, перед вами будут все каналы откуда к вам приходят</t>
  </si>
  <si>
    <t>4. Занесите количество заходов для каждого из каналов</t>
  </si>
  <si>
    <t>5. Когда клиенты будут вам звонить спрашивайте у них откуда узнали и ставьте пометки об откликах в соответствующей колонке</t>
  </si>
  <si>
    <t>6. Если звонок перешел в продажу то в соответствующем канале проставьте +1 продажу</t>
  </si>
  <si>
    <t>7. Занесите количество прибыли строкой ниже</t>
  </si>
  <si>
    <t>8. В конце недели занесите сколько потрачено на рекламу данного канала.</t>
  </si>
  <si>
    <t>Комментарии:</t>
  </si>
  <si>
    <t>1. Столбцы можете переименовывать как вам угодно</t>
  </si>
  <si>
    <t>2. Если не хватает канлов привлечения, то в добавьте столбец между Стобцами E и F, формулы по неделям продлятся</t>
  </si>
  <si>
    <t xml:space="preserve">3. Определите какие каналы для вас важно учитывать. (часто данные из метрики и к примеру статистики Директа отличаются. Учитывать данные по директу лучше в статистике именно директа) </t>
  </si>
  <si>
    <t xml:space="preserve">3. Трафик обязательно учитывать весь, можно несколько канлов объединить в один. Например Прямые переходы и ссылки отличные от Vk.com в один канал под названием "другое" </t>
  </si>
  <si>
    <t>4. Если люди затрудняются сказать откуда они о вас узнали то запишите время звонка и посмотрите по вебвизору. Там показан источник и поведение на сайте.</t>
  </si>
  <si>
    <t>Автор: Евгений Новиков</t>
  </si>
  <si>
    <t>http://vk.com/truejacko</t>
  </si>
  <si>
    <t>Lite версия воронки для участников БМ</t>
  </si>
  <si>
    <t>http://vk.com/voronkaprodazh</t>
  </si>
  <si>
    <t>Купить полную версию воронки можно в группе:</t>
  </si>
  <si>
    <t>ыафыпва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</si>
</sst>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164" formatCode="#,##0&quot;р.&quot;"/>
    <numFmt numFmtId="165" formatCode="#,##0.00&quot;р.&quot;"/>
    <numFmt numFmtId="166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36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color theme="0" tint="-0.34998626667073579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8"/>
      <color theme="0" tint="-0.34998626667073579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7">
    <xf numFmtId="0" fontId="0" fillId="0" borderId="0" xfId="0"/>
    <xf numFmtId="0" fontId="0" fillId="0" borderId="0" xfId="0" applyBorder="1"/>
    <xf numFmtId="0" fontId="0" fillId="0" borderId="4" xfId="0" applyBorder="1"/>
    <xf numFmtId="0" fontId="0" fillId="3" borderId="5" xfId="0" applyFill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5" xfId="0" applyFill="1" applyBorder="1" applyAlignment="1">
      <alignment horizontal="right"/>
    </xf>
    <xf numFmtId="0" fontId="0" fillId="0" borderId="6" xfId="0" applyBorder="1" applyAlignment="1">
      <alignment horizontal="right"/>
    </xf>
    <xf numFmtId="164" fontId="0" fillId="0" borderId="5" xfId="0" applyNumberFormat="1" applyBorder="1" applyAlignment="1">
      <alignment horizontal="right"/>
    </xf>
    <xf numFmtId="164" fontId="0" fillId="0" borderId="5" xfId="0" applyNumberFormat="1" applyFill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4" fillId="0" borderId="0" xfId="0" applyFont="1"/>
    <xf numFmtId="166" fontId="0" fillId="0" borderId="0" xfId="0" applyNumberFormat="1" applyFill="1" applyBorder="1"/>
    <xf numFmtId="164" fontId="0" fillId="0" borderId="0" xfId="0" applyNumberFormat="1"/>
    <xf numFmtId="0" fontId="0" fillId="0" borderId="0" xfId="0" applyFill="1" applyBorder="1"/>
    <xf numFmtId="164" fontId="0" fillId="0" borderId="0" xfId="0" applyNumberFormat="1" applyFill="1" applyBorder="1"/>
    <xf numFmtId="164" fontId="0" fillId="0" borderId="0" xfId="0" applyNumberFormat="1" applyFill="1" applyBorder="1" applyProtection="1">
      <protection hidden="1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Fill="1" applyBorder="1"/>
    <xf numFmtId="1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 applyAlignment="1">
      <alignment horizontal="left"/>
    </xf>
    <xf numFmtId="42" fontId="5" fillId="0" borderId="0" xfId="0" applyNumberFormat="1" applyFont="1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1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5" fontId="0" fillId="0" borderId="0" xfId="0" applyNumberFormat="1" applyFill="1" applyBorder="1" applyAlignment="1">
      <alignment horizontal="right"/>
    </xf>
    <xf numFmtId="165" fontId="0" fillId="0" borderId="0" xfId="0" applyNumberFormat="1" applyFill="1" applyBorder="1"/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6" fontId="0" fillId="0" borderId="0" xfId="0" applyNumberFormat="1" applyFill="1" applyBorder="1" applyAlignment="1">
      <alignment horizontal="right"/>
    </xf>
    <xf numFmtId="0" fontId="0" fillId="0" borderId="18" xfId="0" applyBorder="1"/>
    <xf numFmtId="0" fontId="0" fillId="0" borderId="17" xfId="0" applyBorder="1"/>
    <xf numFmtId="0" fontId="0" fillId="0" borderId="11" xfId="0" applyBorder="1"/>
    <xf numFmtId="0" fontId="0" fillId="2" borderId="15" xfId="0" applyFill="1" applyBorder="1"/>
    <xf numFmtId="0" fontId="0" fillId="2" borderId="12" xfId="0" applyFill="1" applyBorder="1"/>
    <xf numFmtId="0" fontId="0" fillId="2" borderId="16" xfId="0" applyFill="1" applyBorder="1"/>
    <xf numFmtId="0" fontId="0" fillId="0" borderId="2" xfId="0" applyBorder="1"/>
    <xf numFmtId="0" fontId="0" fillId="0" borderId="3" xfId="0" applyBorder="1"/>
    <xf numFmtId="0" fontId="0" fillId="3" borderId="17" xfId="0" applyFill="1" applyBorder="1"/>
    <xf numFmtId="0" fontId="0" fillId="3" borderId="2" xfId="0" applyFill="1" applyBorder="1"/>
    <xf numFmtId="0" fontId="0" fillId="5" borderId="5" xfId="0" applyFill="1" applyBorder="1" applyAlignment="1">
      <alignment horizontal="left"/>
    </xf>
    <xf numFmtId="165" fontId="0" fillId="5" borderId="5" xfId="0" applyNumberFormat="1" applyFill="1" applyBorder="1" applyAlignment="1">
      <alignment horizontal="right"/>
    </xf>
    <xf numFmtId="165" fontId="0" fillId="5" borderId="6" xfId="0" applyNumberFormat="1" applyFill="1" applyBorder="1" applyAlignment="1">
      <alignment horizontal="right"/>
    </xf>
    <xf numFmtId="164" fontId="0" fillId="5" borderId="5" xfId="0" applyNumberFormat="1" applyFill="1" applyBorder="1" applyAlignment="1">
      <alignment horizontal="right"/>
    </xf>
    <xf numFmtId="164" fontId="0" fillId="5" borderId="6" xfId="0" applyNumberFormat="1" applyFill="1" applyBorder="1" applyAlignment="1">
      <alignment horizontal="right"/>
    </xf>
    <xf numFmtId="0" fontId="1" fillId="5" borderId="5" xfId="0" applyFont="1" applyFill="1" applyBorder="1" applyAlignment="1">
      <alignment horizontal="left"/>
    </xf>
    <xf numFmtId="164" fontId="1" fillId="5" borderId="5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0" fontId="0" fillId="5" borderId="5" xfId="0" applyFill="1" applyBorder="1"/>
    <xf numFmtId="10" fontId="0" fillId="5" borderId="5" xfId="0" applyNumberFormat="1" applyFill="1" applyBorder="1"/>
    <xf numFmtId="10" fontId="0" fillId="5" borderId="6" xfId="0" applyNumberFormat="1" applyFill="1" applyBorder="1"/>
    <xf numFmtId="10" fontId="0" fillId="5" borderId="5" xfId="0" applyNumberFormat="1" applyFill="1" applyBorder="1" applyAlignment="1">
      <alignment horizontal="right"/>
    </xf>
    <xf numFmtId="10" fontId="0" fillId="5" borderId="6" xfId="0" applyNumberFormat="1" applyFill="1" applyBorder="1" applyAlignment="1">
      <alignment horizontal="right"/>
    </xf>
    <xf numFmtId="0" fontId="0" fillId="5" borderId="8" xfId="0" applyFill="1" applyBorder="1"/>
    <xf numFmtId="10" fontId="0" fillId="5" borderId="8" xfId="0" applyNumberFormat="1" applyFill="1" applyBorder="1" applyAlignment="1">
      <alignment horizontal="right"/>
    </xf>
    <xf numFmtId="0" fontId="0" fillId="5" borderId="17" xfId="0" applyFill="1" applyBorder="1" applyAlignment="1">
      <alignment horizontal="left"/>
    </xf>
    <xf numFmtId="0" fontId="0" fillId="5" borderId="17" xfId="0" applyFill="1" applyBorder="1"/>
    <xf numFmtId="0" fontId="0" fillId="5" borderId="11" xfId="0" applyFill="1" applyBorder="1"/>
    <xf numFmtId="0" fontId="0" fillId="5" borderId="6" xfId="0" applyFill="1" applyBorder="1"/>
    <xf numFmtId="164" fontId="0" fillId="5" borderId="5" xfId="0" applyNumberFormat="1" applyFill="1" applyBorder="1"/>
    <xf numFmtId="164" fontId="0" fillId="5" borderId="6" xfId="0" applyNumberFormat="1" applyFill="1" applyBorder="1"/>
    <xf numFmtId="0" fontId="0" fillId="5" borderId="8" xfId="0" applyFill="1" applyBorder="1" applyAlignment="1">
      <alignment horizontal="left"/>
    </xf>
    <xf numFmtId="1" fontId="0" fillId="5" borderId="5" xfId="0" applyNumberFormat="1" applyFill="1" applyBorder="1"/>
    <xf numFmtId="2" fontId="0" fillId="5" borderId="5" xfId="0" applyNumberFormat="1" applyFill="1" applyBorder="1"/>
    <xf numFmtId="165" fontId="0" fillId="5" borderId="5" xfId="0" applyNumberFormat="1" applyFill="1" applyBorder="1"/>
    <xf numFmtId="0" fontId="1" fillId="5" borderId="5" xfId="0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/>
    <xf numFmtId="0" fontId="1" fillId="4" borderId="19" xfId="0" applyFont="1" applyFill="1" applyBorder="1"/>
    <xf numFmtId="164" fontId="1" fillId="4" borderId="20" xfId="0" applyNumberFormat="1" applyFont="1" applyFill="1" applyBorder="1"/>
    <xf numFmtId="164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166" fontId="1" fillId="5" borderId="5" xfId="0" applyNumberFormat="1" applyFont="1" applyFill="1" applyBorder="1" applyAlignment="1">
      <alignment horizontal="right"/>
    </xf>
    <xf numFmtId="166" fontId="1" fillId="5" borderId="6" xfId="0" applyNumberFormat="1" applyFont="1" applyFill="1" applyBorder="1" applyAlignment="1">
      <alignment horizontal="right"/>
    </xf>
    <xf numFmtId="164" fontId="1" fillId="5" borderId="5" xfId="0" applyNumberFormat="1" applyFont="1" applyFill="1" applyBorder="1"/>
    <xf numFmtId="10" fontId="0" fillId="5" borderId="8" xfId="0" applyNumberFormat="1" applyFill="1" applyBorder="1"/>
    <xf numFmtId="10" fontId="0" fillId="5" borderId="9" xfId="0" applyNumberFormat="1" applyFill="1" applyBorder="1"/>
    <xf numFmtId="0" fontId="0" fillId="5" borderId="10" xfId="0" applyFill="1" applyBorder="1"/>
    <xf numFmtId="10" fontId="0" fillId="5" borderId="10" xfId="0" applyNumberFormat="1" applyFill="1" applyBorder="1"/>
    <xf numFmtId="10" fontId="0" fillId="5" borderId="14" xfId="0" applyNumberFormat="1" applyFill="1" applyBorder="1"/>
    <xf numFmtId="10" fontId="0" fillId="0" borderId="0" xfId="0" applyNumberFormat="1" applyAlignment="1">
      <alignment horizontal="center"/>
    </xf>
    <xf numFmtId="0" fontId="0" fillId="5" borderId="10" xfId="0" applyFill="1" applyBorder="1" applyAlignment="1">
      <alignment horizontal="left"/>
    </xf>
    <xf numFmtId="2" fontId="0" fillId="5" borderId="10" xfId="0" applyNumberFormat="1" applyFill="1" applyBorder="1" applyAlignment="1">
      <alignment horizontal="right"/>
    </xf>
    <xf numFmtId="2" fontId="0" fillId="5" borderId="14" xfId="0" applyNumberFormat="1" applyFill="1" applyBorder="1" applyAlignment="1">
      <alignment horizontal="right"/>
    </xf>
    <xf numFmtId="0" fontId="7" fillId="0" borderId="0" xfId="0" applyFont="1"/>
    <xf numFmtId="0" fontId="9" fillId="0" border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100"/>
            </a:pPr>
            <a:r>
              <a:rPr lang="ru-RU" sz="1100"/>
              <a:t>Доля канала лидогенерации в</a:t>
            </a:r>
            <a:r>
              <a:rPr lang="ru-RU" sz="1100" baseline="0"/>
              <a:t> общем трафике</a:t>
            </a:r>
            <a:endParaRPr lang="ru-RU" sz="1100"/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Лист1!$B$64</c:f>
              <c:strCache>
                <c:ptCount val="1"/>
                <c:pt idx="0">
                  <c:v>Всего заходов</c:v>
                </c:pt>
              </c:strCache>
            </c:strRef>
          </c:tx>
          <c:explosion val="25"/>
          <c:dLbls>
            <c:showPercent val="1"/>
            <c:showLeaderLines val="1"/>
          </c:dLbls>
          <c:cat>
            <c:strRef>
              <c:f>Лист1!$C$63:$I$63</c:f>
              <c:strCache>
                <c:ptCount val="7"/>
                <c:pt idx="0">
                  <c:v>авито/сландо</c:v>
                </c:pt>
                <c:pt idx="1">
                  <c:v>директ</c:v>
                </c:pt>
                <c:pt idx="2">
                  <c:v>adwords</c:v>
                </c:pt>
                <c:pt idx="3">
                  <c:v>вконтакт</c:v>
                </c:pt>
                <c:pt idx="4">
                  <c:v>поиск</c:v>
                </c:pt>
                <c:pt idx="5">
                  <c:v>тизерка</c:v>
                </c:pt>
                <c:pt idx="6">
                  <c:v>источник n</c:v>
                </c:pt>
              </c:strCache>
            </c:strRef>
          </c:cat>
          <c:val>
            <c:numRef>
              <c:f>Лист1!$C$64:$I$64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r"/>
      <c:layout>
        <c:manualLayout>
          <c:xMode val="edge"/>
          <c:yMode val="edge"/>
          <c:x val="0.62749357361257685"/>
          <c:y val="0.18835406848057909"/>
          <c:w val="0.34501501745271534"/>
          <c:h val="0.75612764868859117"/>
        </c:manualLayout>
      </c:layout>
    </c:legend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Динамика финансового</a:t>
            </a:r>
            <a:r>
              <a:rPr lang="ru-RU" baseline="0"/>
              <a:t> роста</a:t>
            </a:r>
            <a:endParaRPr lang="ru-RU"/>
          </a:p>
        </c:rich>
      </c:tx>
      <c:layout/>
    </c:title>
    <c:plotArea>
      <c:layout/>
      <c:lineChart>
        <c:grouping val="stacked"/>
        <c:ser>
          <c:idx val="0"/>
          <c:order val="0"/>
          <c:tx>
            <c:v>$ в кассе</c:v>
          </c:tx>
          <c:marker>
            <c:symbol val="none"/>
          </c:marker>
          <c:val>
            <c:numRef>
              <c:f>(Лист1!$L$12,Лист1!$L$27,Лист1!$L$42,Лист1!$L$57)</c:f>
              <c:numCache>
                <c:formatCode>#,##0"р."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marker val="1"/>
        <c:axId val="104950784"/>
        <c:axId val="104964864"/>
      </c:lineChart>
      <c:catAx>
        <c:axId val="104950784"/>
        <c:scaling>
          <c:orientation val="minMax"/>
        </c:scaling>
        <c:axPos val="b"/>
        <c:majorTickMark val="none"/>
        <c:tickLblPos val="nextTo"/>
        <c:crossAx val="104964864"/>
        <c:crosses val="autoZero"/>
        <c:auto val="1"/>
        <c:lblAlgn val="ctr"/>
        <c:lblOffset val="100"/>
      </c:catAx>
      <c:valAx>
        <c:axId val="104964864"/>
        <c:scaling>
          <c:orientation val="minMax"/>
        </c:scaling>
        <c:axPos val="l"/>
        <c:majorGridlines/>
        <c:numFmt formatCode="#,##0&quot;р.&quot;" sourceLinked="1"/>
        <c:majorTickMark val="none"/>
        <c:tickLblPos val="nextTo"/>
        <c:crossAx val="104950784"/>
        <c:crosses val="autoZero"/>
        <c:crossBetween val="between"/>
      </c:valAx>
    </c:plotArea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0"/>
  <c:chart>
    <c:title>
      <c:tx>
        <c:rich>
          <a:bodyPr/>
          <a:lstStyle/>
          <a:p>
            <a:pPr>
              <a:defRPr sz="1100"/>
            </a:pPr>
            <a:r>
              <a:rPr lang="ru-RU" sz="1100"/>
              <a:t>Эффективность</a:t>
            </a:r>
            <a:r>
              <a:rPr lang="ru-RU" sz="1100" baseline="0"/>
              <a:t> канала лидогенерации (за месяц)</a:t>
            </a:r>
            <a:endParaRPr lang="ru-RU" sz="1100"/>
          </a:p>
        </c:rich>
      </c:tx>
      <c:layout/>
    </c:title>
    <c:plotArea>
      <c:layout>
        <c:manualLayout>
          <c:layoutTarget val="inner"/>
          <c:xMode val="edge"/>
          <c:yMode val="edge"/>
          <c:x val="2.3280423280423283E-2"/>
          <c:y val="0.24897365102089514"/>
          <c:w val="0.95343915343915353"/>
          <c:h val="0.70340730136005714"/>
        </c:manualLayout>
      </c:layout>
      <c:barChart>
        <c:barDir val="col"/>
        <c:grouping val="clustered"/>
        <c:ser>
          <c:idx val="0"/>
          <c:order val="0"/>
          <c:tx>
            <c:v>Денег в кассе с канала</c:v>
          </c:tx>
          <c:cat>
            <c:strRef>
              <c:f>Лист1!$C$63:$I$63</c:f>
              <c:strCache>
                <c:ptCount val="7"/>
                <c:pt idx="0">
                  <c:v>авито/сландо</c:v>
                </c:pt>
                <c:pt idx="1">
                  <c:v>директ</c:v>
                </c:pt>
                <c:pt idx="2">
                  <c:v>adwords</c:v>
                </c:pt>
                <c:pt idx="3">
                  <c:v>вконтакт</c:v>
                </c:pt>
                <c:pt idx="4">
                  <c:v>поиск</c:v>
                </c:pt>
                <c:pt idx="5">
                  <c:v>тизерка</c:v>
                </c:pt>
                <c:pt idx="6">
                  <c:v>источник n</c:v>
                </c:pt>
              </c:strCache>
            </c:strRef>
          </c:cat>
          <c:val>
            <c:numRef>
              <c:f>Лист1!$C$67:$I$67</c:f>
              <c:numCache>
                <c:formatCode>#,##0"р."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Val val="1"/>
        </c:dLbls>
        <c:overlap val="-25"/>
        <c:axId val="109977984"/>
        <c:axId val="109979520"/>
      </c:barChart>
      <c:catAx>
        <c:axId val="109977984"/>
        <c:scaling>
          <c:orientation val="minMax"/>
        </c:scaling>
        <c:axPos val="b"/>
        <c:majorTickMark val="none"/>
        <c:tickLblPos val="nextTo"/>
        <c:crossAx val="109979520"/>
        <c:crosses val="autoZero"/>
        <c:auto val="1"/>
        <c:lblAlgn val="ctr"/>
        <c:lblOffset val="100"/>
      </c:catAx>
      <c:valAx>
        <c:axId val="109979520"/>
        <c:scaling>
          <c:orientation val="minMax"/>
        </c:scaling>
        <c:delete val="1"/>
        <c:axPos val="l"/>
        <c:numFmt formatCode="#,##0&quot;р.&quot;" sourceLinked="1"/>
        <c:majorTickMark val="none"/>
        <c:tickLblPos val="none"/>
        <c:crossAx val="109977984"/>
        <c:crosses val="autoZero"/>
        <c:crossBetween val="between"/>
      </c:valAx>
    </c:plotArea>
    <c:legend>
      <c:legendPos val="t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100"/>
            </a:pPr>
            <a:r>
              <a:rPr lang="ru-RU" sz="1100"/>
              <a:t>Динамика</a:t>
            </a:r>
            <a:r>
              <a:rPr lang="ru-RU" sz="1100" baseline="0"/>
              <a:t> конверсии заходы - отклики</a:t>
            </a:r>
            <a:endParaRPr lang="ru-RU" sz="1100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Лист1!$K$15</c:f>
              <c:strCache>
                <c:ptCount val="1"/>
                <c:pt idx="0">
                  <c:v>заходы - отклики</c:v>
                </c:pt>
              </c:strCache>
            </c:strRef>
          </c:tx>
          <c:marker>
            <c:symbol val="none"/>
          </c:marker>
          <c:val>
            <c:numRef>
              <c:f>(Лист1!$L$15,Лист1!$L$30,Лист1!$L$45,Лист1!$L$60)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marker val="1"/>
        <c:axId val="109840256"/>
        <c:axId val="109841792"/>
      </c:lineChart>
      <c:catAx>
        <c:axId val="109840256"/>
        <c:scaling>
          <c:orientation val="minMax"/>
        </c:scaling>
        <c:axPos val="b"/>
        <c:majorTickMark val="none"/>
        <c:tickLblPos val="nextTo"/>
        <c:crossAx val="109841792"/>
        <c:crosses val="autoZero"/>
        <c:auto val="1"/>
        <c:lblAlgn val="ctr"/>
        <c:lblOffset val="100"/>
      </c:catAx>
      <c:valAx>
        <c:axId val="109841792"/>
        <c:scaling>
          <c:orientation val="minMax"/>
        </c:scaling>
        <c:axPos val="l"/>
        <c:majorGridlines/>
        <c:numFmt formatCode="0.00%" sourceLinked="1"/>
        <c:majorTickMark val="none"/>
        <c:tickLblPos val="nextTo"/>
        <c:crossAx val="109840256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100"/>
            </a:pPr>
            <a:r>
              <a:rPr lang="ru-RU" sz="1100"/>
              <a:t>Динамика</a:t>
            </a:r>
            <a:r>
              <a:rPr lang="ru-RU" sz="1100" baseline="0"/>
              <a:t> конверсии отклики-продажи</a:t>
            </a:r>
            <a:endParaRPr lang="ru-RU" sz="1100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Лист1!$K$31</c:f>
              <c:strCache>
                <c:ptCount val="1"/>
                <c:pt idx="0">
                  <c:v>звонки - продажи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1.666666666666667E-2"/>
                  <c:y val="4.6989699265924702E-2"/>
                </c:manualLayout>
              </c:layout>
              <c:showVal val="1"/>
            </c:dLbl>
            <c:showVal val="1"/>
          </c:dLbls>
          <c:val>
            <c:numRef>
              <c:f>(Лист1!$L$16,Лист1!$L$31,Лист1!$L$46,Лист1!$L$61)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marker val="1"/>
        <c:axId val="109861888"/>
        <c:axId val="109875968"/>
      </c:lineChart>
      <c:catAx>
        <c:axId val="109861888"/>
        <c:scaling>
          <c:orientation val="minMax"/>
        </c:scaling>
        <c:axPos val="b"/>
        <c:majorTickMark val="none"/>
        <c:tickLblPos val="nextTo"/>
        <c:crossAx val="109875968"/>
        <c:crosses val="autoZero"/>
        <c:auto val="1"/>
        <c:lblAlgn val="ctr"/>
        <c:lblOffset val="100"/>
      </c:catAx>
      <c:valAx>
        <c:axId val="109875968"/>
        <c:scaling>
          <c:orientation val="minMax"/>
        </c:scaling>
        <c:axPos val="l"/>
        <c:majorGridlines/>
        <c:numFmt formatCode="0.00%" sourceLinked="1"/>
        <c:majorTickMark val="none"/>
        <c:tickLblPos val="nextTo"/>
        <c:crossAx val="109861888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100"/>
            </a:pPr>
            <a:r>
              <a:rPr lang="ru-RU" sz="1100"/>
              <a:t>Динамика</a:t>
            </a:r>
            <a:r>
              <a:rPr lang="ru-RU" sz="1100" baseline="0"/>
              <a:t> конверсии заходы - продажи</a:t>
            </a:r>
            <a:endParaRPr lang="ru-RU" sz="1100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Лист1!$K$17</c:f>
              <c:strCache>
                <c:ptCount val="1"/>
                <c:pt idx="0">
                  <c:v>заходы - продажи</c:v>
                </c:pt>
              </c:strCache>
            </c:strRef>
          </c:tx>
          <c:marker>
            <c:symbol val="none"/>
          </c:marker>
          <c:val>
            <c:numRef>
              <c:f>(Лист1!$L$17,Лист1!$L$32,Лист1!$L$47,Лист1!$L$62)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marker val="1"/>
        <c:axId val="112468352"/>
        <c:axId val="112469888"/>
      </c:lineChart>
      <c:catAx>
        <c:axId val="112468352"/>
        <c:scaling>
          <c:orientation val="minMax"/>
        </c:scaling>
        <c:axPos val="b"/>
        <c:majorTickMark val="none"/>
        <c:tickLblPos val="nextTo"/>
        <c:crossAx val="112469888"/>
        <c:crosses val="autoZero"/>
        <c:auto val="1"/>
        <c:lblAlgn val="ctr"/>
        <c:lblOffset val="100"/>
      </c:catAx>
      <c:valAx>
        <c:axId val="112469888"/>
        <c:scaling>
          <c:orientation val="minMax"/>
        </c:scaling>
        <c:axPos val="l"/>
        <c:majorGridlines/>
        <c:numFmt formatCode="0.00%" sourceLinked="1"/>
        <c:majorTickMark val="none"/>
        <c:tickLblPos val="nextTo"/>
        <c:crossAx val="112468352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1123951</xdr:colOff>
      <xdr:row>35</xdr:row>
      <xdr:rowOff>180977</xdr:rowOff>
    </xdr:from>
    <xdr:to>
      <xdr:col>15</xdr:col>
      <xdr:colOff>542925</xdr:colOff>
      <xdr:row>39</xdr:row>
      <xdr:rowOff>171451</xdr:rowOff>
    </xdr:to>
    <xdr:sp macro="" textlink="">
      <xdr:nvSpPr>
        <xdr:cNvPr id="9" name="Блок-схема: ручное управление 8"/>
        <xdr:cNvSpPr/>
      </xdr:nvSpPr>
      <xdr:spPr>
        <a:xfrm>
          <a:off x="12525376" y="7258052"/>
          <a:ext cx="1800224" cy="752474"/>
        </a:xfrm>
        <a:prstGeom prst="flowChartManualOperation">
          <a:avLst/>
        </a:prstGeom>
        <a:solidFill>
          <a:schemeClr val="accent1">
            <a:alpha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457200</xdr:colOff>
      <xdr:row>71</xdr:row>
      <xdr:rowOff>28576</xdr:rowOff>
    </xdr:from>
    <xdr:to>
      <xdr:col>8</xdr:col>
      <xdr:colOff>371475</xdr:colOff>
      <xdr:row>86</xdr:row>
      <xdr:rowOff>66675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28576</xdr:colOff>
      <xdr:row>71</xdr:row>
      <xdr:rowOff>28575</xdr:rowOff>
    </xdr:from>
    <xdr:to>
      <xdr:col>4</xdr:col>
      <xdr:colOff>333375</xdr:colOff>
      <xdr:row>86</xdr:row>
      <xdr:rowOff>38100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504825</xdr:colOff>
      <xdr:row>71</xdr:row>
      <xdr:rowOff>19050</xdr:rowOff>
    </xdr:from>
    <xdr:to>
      <xdr:col>13</xdr:col>
      <xdr:colOff>809624</xdr:colOff>
      <xdr:row>86</xdr:row>
      <xdr:rowOff>57150</xdr:rowOff>
    </xdr:to>
    <xdr:graphicFrame macro="">
      <xdr:nvGraphicFramePr>
        <xdr:cNvPr id="18" name="Диаграмма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1485900</xdr:colOff>
      <xdr:row>39</xdr:row>
      <xdr:rowOff>171915</xdr:rowOff>
    </xdr:from>
    <xdr:to>
      <xdr:col>15</xdr:col>
      <xdr:colOff>190499</xdr:colOff>
      <xdr:row>43</xdr:row>
      <xdr:rowOff>0</xdr:rowOff>
    </xdr:to>
    <xdr:sp macro="" textlink="">
      <xdr:nvSpPr>
        <xdr:cNvPr id="11" name="Блок-схема: ручное управление 10"/>
        <xdr:cNvSpPr/>
      </xdr:nvSpPr>
      <xdr:spPr>
        <a:xfrm>
          <a:off x="12887325" y="8010990"/>
          <a:ext cx="1085849" cy="590085"/>
        </a:xfrm>
        <a:prstGeom prst="flowChartManualOperation">
          <a:avLst/>
        </a:prstGeom>
        <a:solidFill>
          <a:srgbClr val="92D050">
            <a:alpha val="35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19050</xdr:colOff>
      <xdr:row>43</xdr:row>
      <xdr:rowOff>467</xdr:rowOff>
    </xdr:from>
    <xdr:to>
      <xdr:col>14</xdr:col>
      <xdr:colOff>676275</xdr:colOff>
      <xdr:row>45</xdr:row>
      <xdr:rowOff>28575</xdr:rowOff>
    </xdr:to>
    <xdr:sp macro="" textlink="">
      <xdr:nvSpPr>
        <xdr:cNvPr id="13" name="Блок-схема: ручное управление 12"/>
        <xdr:cNvSpPr/>
      </xdr:nvSpPr>
      <xdr:spPr>
        <a:xfrm>
          <a:off x="13106400" y="8601542"/>
          <a:ext cx="657225" cy="428158"/>
        </a:xfrm>
        <a:prstGeom prst="flowChartManualOperation">
          <a:avLst/>
        </a:prstGeom>
        <a:solidFill>
          <a:schemeClr val="accent6">
            <a:lumMod val="60000"/>
            <a:lumOff val="40000"/>
            <a:alpha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16</xdr:col>
      <xdr:colOff>57150</xdr:colOff>
      <xdr:row>39</xdr:row>
      <xdr:rowOff>19050</xdr:rowOff>
    </xdr:from>
    <xdr:to>
      <xdr:col>16</xdr:col>
      <xdr:colOff>219075</xdr:colOff>
      <xdr:row>41</xdr:row>
      <xdr:rowOff>0</xdr:rowOff>
    </xdr:to>
    <xdr:sp macro="" textlink="">
      <xdr:nvSpPr>
        <xdr:cNvPr id="17" name="Двойная стрелка вверх/вниз 16"/>
        <xdr:cNvSpPr/>
      </xdr:nvSpPr>
      <xdr:spPr>
        <a:xfrm>
          <a:off x="15582900" y="7858125"/>
          <a:ext cx="161925" cy="361950"/>
        </a:xfrm>
        <a:prstGeom prst="upDownArrow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bg1"/>
            </a:gs>
            <a:gs pos="100000">
              <a:srgbClr val="92D050"/>
            </a:gs>
          </a:gsLst>
          <a:lin ang="5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15</xdr:col>
      <xdr:colOff>1828800</xdr:colOff>
      <xdr:row>39</xdr:row>
      <xdr:rowOff>19050</xdr:rowOff>
    </xdr:from>
    <xdr:to>
      <xdr:col>15</xdr:col>
      <xdr:colOff>1990725</xdr:colOff>
      <xdr:row>41</xdr:row>
      <xdr:rowOff>0</xdr:rowOff>
    </xdr:to>
    <xdr:sp macro="" textlink="">
      <xdr:nvSpPr>
        <xdr:cNvPr id="19" name="Двойная стрелка вверх/вниз 18"/>
        <xdr:cNvSpPr/>
      </xdr:nvSpPr>
      <xdr:spPr>
        <a:xfrm>
          <a:off x="15468600" y="7858125"/>
          <a:ext cx="161925" cy="361950"/>
        </a:xfrm>
        <a:prstGeom prst="upDownArrow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16</xdr:col>
      <xdr:colOff>47625</xdr:colOff>
      <xdr:row>42</xdr:row>
      <xdr:rowOff>28575</xdr:rowOff>
    </xdr:from>
    <xdr:to>
      <xdr:col>16</xdr:col>
      <xdr:colOff>209550</xdr:colOff>
      <xdr:row>44</xdr:row>
      <xdr:rowOff>0</xdr:rowOff>
    </xdr:to>
    <xdr:sp macro="" textlink="">
      <xdr:nvSpPr>
        <xdr:cNvPr id="20" name="Двойная стрелка вверх/вниз 19"/>
        <xdr:cNvSpPr/>
      </xdr:nvSpPr>
      <xdr:spPr>
        <a:xfrm>
          <a:off x="15573375" y="8439150"/>
          <a:ext cx="161925" cy="361950"/>
        </a:xfrm>
        <a:prstGeom prst="upDownArrow">
          <a:avLst/>
        </a:prstGeom>
        <a:gradFill>
          <a:gsLst>
            <a:gs pos="0">
              <a:srgbClr val="92D050"/>
            </a:gs>
            <a:gs pos="50000">
              <a:schemeClr val="bg1"/>
            </a:gs>
            <a:gs pos="100000">
              <a:schemeClr val="accent6">
                <a:lumMod val="60000"/>
                <a:lumOff val="40000"/>
              </a:schemeClr>
            </a:gs>
          </a:gsLst>
          <a:lin ang="5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361950</xdr:colOff>
      <xdr:row>47</xdr:row>
      <xdr:rowOff>190499</xdr:rowOff>
    </xdr:from>
    <xdr:to>
      <xdr:col>15</xdr:col>
      <xdr:colOff>419100</xdr:colOff>
      <xdr:row>59</xdr:row>
      <xdr:rowOff>47625</xdr:rowOff>
    </xdr:to>
    <xdr:graphicFrame macro="">
      <xdr:nvGraphicFramePr>
        <xdr:cNvPr id="27" name="Диаграмма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428625</xdr:colOff>
      <xdr:row>48</xdr:row>
      <xdr:rowOff>0</xdr:rowOff>
    </xdr:from>
    <xdr:to>
      <xdr:col>16</xdr:col>
      <xdr:colOff>1733550</xdr:colOff>
      <xdr:row>59</xdr:row>
      <xdr:rowOff>47626</xdr:rowOff>
    </xdr:to>
    <xdr:graphicFrame macro="">
      <xdr:nvGraphicFramePr>
        <xdr:cNvPr id="28" name="Диаграмма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476251</xdr:colOff>
      <xdr:row>39</xdr:row>
      <xdr:rowOff>66674</xdr:rowOff>
    </xdr:from>
    <xdr:to>
      <xdr:col>13</xdr:col>
      <xdr:colOff>19051</xdr:colOff>
      <xdr:row>43</xdr:row>
      <xdr:rowOff>133349</xdr:rowOff>
    </xdr:to>
    <xdr:sp macro="" textlink="">
      <xdr:nvSpPr>
        <xdr:cNvPr id="14" name="Двойная стрелка вверх/вниз 13"/>
        <xdr:cNvSpPr/>
      </xdr:nvSpPr>
      <xdr:spPr>
        <a:xfrm>
          <a:off x="11268076" y="7905749"/>
          <a:ext cx="152400" cy="828675"/>
        </a:xfrm>
        <a:prstGeom prst="upDownArrow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bg1"/>
            </a:gs>
            <a:gs pos="100000">
              <a:schemeClr val="accent6">
                <a:lumMod val="60000"/>
                <a:lumOff val="40000"/>
              </a:schemeClr>
            </a:gs>
          </a:gsLst>
          <a:lin ang="5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13</xdr:col>
      <xdr:colOff>1276350</xdr:colOff>
      <xdr:row>59</xdr:row>
      <xdr:rowOff>123825</xdr:rowOff>
    </xdr:from>
    <xdr:to>
      <xdr:col>16</xdr:col>
      <xdr:colOff>200025</xdr:colOff>
      <xdr:row>70</xdr:row>
      <xdr:rowOff>133351</xdr:rowOff>
    </xdr:to>
    <xdr:graphicFrame macro="">
      <xdr:nvGraphicFramePr>
        <xdr:cNvPr id="15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vk.com/voronkaprodazh" TargetMode="External"/><Relationship Id="rId1" Type="http://schemas.openxmlformats.org/officeDocument/2006/relationships/hyperlink" Target="http://vk.com/truejacko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44"/>
  <sheetViews>
    <sheetView tabSelected="1" topLeftCell="A61" zoomScale="70" zoomScaleNormal="70" workbookViewId="0">
      <selection activeCell="K2" sqref="K2"/>
    </sheetView>
  </sheetViews>
  <sheetFormatPr defaultRowHeight="15"/>
  <cols>
    <col min="1" max="1" width="14.7109375" customWidth="1"/>
    <col min="2" max="2" width="20.5703125" customWidth="1"/>
    <col min="3" max="3" width="13.85546875" customWidth="1"/>
    <col min="6" max="6" width="11.140625" customWidth="1"/>
    <col min="7" max="7" width="13.42578125" customWidth="1"/>
    <col min="9" max="9" width="17.5703125" customWidth="1"/>
    <col min="10" max="10" width="7.28515625" customWidth="1"/>
    <col min="11" max="11" width="20.85546875" customWidth="1"/>
    <col min="12" max="12" width="17.42578125" customWidth="1"/>
    <col min="14" max="14" width="25.28515625" customWidth="1"/>
    <col min="15" max="15" width="10.42578125" customWidth="1"/>
    <col min="16" max="16" width="26.140625" customWidth="1"/>
    <col min="17" max="17" width="30.5703125" customWidth="1"/>
    <col min="18" max="18" width="9.85546875" customWidth="1"/>
    <col min="19" max="19" width="15.42578125" customWidth="1"/>
    <col min="20" max="20" width="9.42578125" customWidth="1"/>
    <col min="21" max="21" width="11.5703125" customWidth="1"/>
  </cols>
  <sheetData>
    <row r="2" spans="1:21" ht="32.25" thickBot="1">
      <c r="A2" s="14" t="s">
        <v>23</v>
      </c>
      <c r="I2" t="s">
        <v>68</v>
      </c>
      <c r="T2" s="17"/>
      <c r="U2" s="17"/>
    </row>
    <row r="3" spans="1:21" ht="15.75" thickBot="1">
      <c r="A3" s="41"/>
      <c r="B3" s="42"/>
      <c r="C3" s="42" t="s">
        <v>19</v>
      </c>
      <c r="D3" s="42" t="s">
        <v>0</v>
      </c>
      <c r="E3" s="42" t="s">
        <v>1</v>
      </c>
      <c r="F3" s="42" t="s">
        <v>18</v>
      </c>
      <c r="G3" s="42" t="s">
        <v>2</v>
      </c>
      <c r="H3" s="42" t="s">
        <v>17</v>
      </c>
      <c r="I3" s="43" t="s">
        <v>24</v>
      </c>
      <c r="N3" s="74" t="s">
        <v>49</v>
      </c>
      <c r="T3" s="17"/>
      <c r="U3" s="17"/>
    </row>
    <row r="4" spans="1:21">
      <c r="A4" s="38"/>
      <c r="B4" s="46" t="s">
        <v>25</v>
      </c>
      <c r="C4" s="39"/>
      <c r="D4" s="39"/>
      <c r="E4" s="39"/>
      <c r="F4" s="39"/>
      <c r="G4" s="39"/>
      <c r="H4" s="39"/>
      <c r="I4" s="40"/>
      <c r="J4" s="1"/>
      <c r="K4" s="56"/>
      <c r="L4" s="70"/>
      <c r="N4" t="s">
        <v>50</v>
      </c>
    </row>
    <row r="5" spans="1:21">
      <c r="A5" s="2"/>
      <c r="B5" s="3" t="s">
        <v>31</v>
      </c>
      <c r="C5" s="4"/>
      <c r="D5" s="5"/>
      <c r="E5" s="5"/>
      <c r="F5" s="4"/>
      <c r="G5" s="4"/>
      <c r="H5" s="4"/>
      <c r="I5" s="6"/>
      <c r="K5" s="56" t="s">
        <v>33</v>
      </c>
      <c r="L5" s="70" t="str">
        <f>IF(SUM(C5:I5)=0,"",SUM(C5:I5)/7)</f>
        <v/>
      </c>
      <c r="N5" t="s">
        <v>51</v>
      </c>
    </row>
    <row r="6" spans="1:21">
      <c r="A6" s="2"/>
      <c r="B6" s="3" t="s">
        <v>3</v>
      </c>
      <c r="C6" s="4"/>
      <c r="D6" s="4"/>
      <c r="E6" s="4"/>
      <c r="F6" s="4"/>
      <c r="G6" s="4"/>
      <c r="H6" s="4"/>
      <c r="I6" s="6"/>
      <c r="K6" s="56" t="s">
        <v>4</v>
      </c>
      <c r="L6" s="71">
        <f>SUM(C6:I6)/7</f>
        <v>0</v>
      </c>
      <c r="N6" t="s">
        <v>60</v>
      </c>
    </row>
    <row r="7" spans="1:21">
      <c r="A7" s="2"/>
      <c r="B7" s="3" t="s">
        <v>5</v>
      </c>
      <c r="C7" s="4"/>
      <c r="D7" s="4"/>
      <c r="E7" s="4"/>
      <c r="F7" s="4"/>
      <c r="G7" s="4"/>
      <c r="H7" s="4"/>
      <c r="I7" s="6"/>
      <c r="K7" s="56" t="s">
        <v>6</v>
      </c>
      <c r="L7" s="71" t="str">
        <f>IF(SUM(C7:I7)=0,"",SUM(C7:I7)/7)</f>
        <v/>
      </c>
      <c r="N7" t="s">
        <v>52</v>
      </c>
    </row>
    <row r="8" spans="1:21">
      <c r="A8" s="2" t="s">
        <v>45</v>
      </c>
      <c r="B8" s="3" t="s">
        <v>7</v>
      </c>
      <c r="C8" s="7"/>
      <c r="D8" s="8"/>
      <c r="E8" s="8"/>
      <c r="F8" s="7"/>
      <c r="G8" s="7"/>
      <c r="H8" s="7"/>
      <c r="I8" s="9"/>
      <c r="K8" s="56" t="s">
        <v>8</v>
      </c>
      <c r="L8" s="67">
        <f>SUM(C8:I8)</f>
        <v>0</v>
      </c>
      <c r="N8" t="s">
        <v>53</v>
      </c>
    </row>
    <row r="9" spans="1:21">
      <c r="A9" s="2"/>
      <c r="B9" s="3" t="s">
        <v>9</v>
      </c>
      <c r="C9" s="7"/>
      <c r="D9" s="7"/>
      <c r="E9" s="7"/>
      <c r="F9" s="7"/>
      <c r="G9" s="7"/>
      <c r="H9" s="7"/>
      <c r="I9" s="9"/>
      <c r="K9" s="56" t="s">
        <v>10</v>
      </c>
      <c r="L9" s="67" t="str">
        <f>IF(SUM(C9:I9)=0,"",SUM(C9:I9))</f>
        <v/>
      </c>
      <c r="N9" t="s">
        <v>54</v>
      </c>
    </row>
    <row r="10" spans="1:21">
      <c r="A10" s="2"/>
      <c r="B10" s="48" t="s">
        <v>28</v>
      </c>
      <c r="C10" s="49">
        <f t="shared" ref="C10:I10" si="0">IF(C5=0,0,C9/C5)</f>
        <v>0</v>
      </c>
      <c r="D10" s="49">
        <f t="shared" si="0"/>
        <v>0</v>
      </c>
      <c r="E10" s="49">
        <f t="shared" si="0"/>
        <v>0</v>
      </c>
      <c r="F10" s="49">
        <f t="shared" si="0"/>
        <v>0</v>
      </c>
      <c r="G10" s="49">
        <f t="shared" si="0"/>
        <v>0</v>
      </c>
      <c r="H10" s="49">
        <f t="shared" si="0"/>
        <v>0</v>
      </c>
      <c r="I10" s="50">
        <f t="shared" si="0"/>
        <v>0</v>
      </c>
      <c r="K10" s="56"/>
      <c r="L10" s="56"/>
      <c r="N10" t="s">
        <v>55</v>
      </c>
    </row>
    <row r="11" spans="1:21">
      <c r="A11" s="2"/>
      <c r="B11" s="48" t="s">
        <v>11</v>
      </c>
      <c r="C11" s="51">
        <f>IF(C7=0,0,C9/C7)</f>
        <v>0</v>
      </c>
      <c r="D11" s="51">
        <f>IF(D7=0,0,D9/D7)</f>
        <v>0</v>
      </c>
      <c r="E11" s="51">
        <f t="shared" ref="E11:G11" si="1">IF(E7=0,0,E9/E7)</f>
        <v>0</v>
      </c>
      <c r="F11" s="51">
        <f t="shared" si="1"/>
        <v>0</v>
      </c>
      <c r="G11" s="51">
        <f t="shared" si="1"/>
        <v>0</v>
      </c>
      <c r="H11" s="51">
        <f t="shared" ref="H11:I11" si="2">IF(H7=0,0,H9/H7)</f>
        <v>0</v>
      </c>
      <c r="I11" s="52">
        <f t="shared" si="2"/>
        <v>0</v>
      </c>
      <c r="K11" s="56"/>
      <c r="L11" s="56"/>
      <c r="N11" t="s">
        <v>56</v>
      </c>
    </row>
    <row r="12" spans="1:21">
      <c r="A12" s="2"/>
      <c r="B12" s="53" t="s">
        <v>12</v>
      </c>
      <c r="C12" s="54">
        <f>C8-C9</f>
        <v>0</v>
      </c>
      <c r="D12" s="54">
        <f t="shared" ref="D12:G12" si="3">D8-D9</f>
        <v>0</v>
      </c>
      <c r="E12" s="54">
        <f t="shared" si="3"/>
        <v>0</v>
      </c>
      <c r="F12" s="54">
        <f t="shared" si="3"/>
        <v>0</v>
      </c>
      <c r="G12" s="54">
        <f t="shared" si="3"/>
        <v>0</v>
      </c>
      <c r="H12" s="54">
        <f t="shared" ref="H12:I12" si="4">H8-H9</f>
        <v>0</v>
      </c>
      <c r="I12" s="55">
        <f t="shared" si="4"/>
        <v>0</v>
      </c>
      <c r="K12" s="73" t="s">
        <v>13</v>
      </c>
      <c r="L12" s="85" t="str">
        <f>IF(SUM(C12:I12)=0,"",SUM(C12:I12))</f>
        <v/>
      </c>
    </row>
    <row r="13" spans="1:21">
      <c r="A13" s="2"/>
      <c r="B13" s="53" t="s">
        <v>21</v>
      </c>
      <c r="C13" s="83" t="str">
        <f t="shared" ref="C13:D13" si="5">IF(C9=0,"нет",C12/C9)</f>
        <v>нет</v>
      </c>
      <c r="D13" s="83" t="str">
        <f t="shared" si="5"/>
        <v>нет</v>
      </c>
      <c r="E13" s="83" t="str">
        <f t="shared" ref="E13" si="6">IF(E9=0,"нет",E12/E9)</f>
        <v>нет</v>
      </c>
      <c r="F13" s="83" t="str">
        <f t="shared" ref="F13" si="7">IF(F9=0,"нет",F12/F9)</f>
        <v>нет</v>
      </c>
      <c r="G13" s="83" t="str">
        <f t="shared" ref="G13" si="8">IF(G9=0,"нет",G12/G9)</f>
        <v>нет</v>
      </c>
      <c r="H13" s="83" t="str">
        <f t="shared" ref="H13" si="9">IF(H9=0,"нет",H12/H9)</f>
        <v>нет</v>
      </c>
      <c r="I13" s="84" t="str">
        <f t="shared" ref="I13" si="10">IF(I9=0,"нет",I12/I9)</f>
        <v>нет</v>
      </c>
      <c r="K13" s="56" t="s">
        <v>20</v>
      </c>
      <c r="L13" s="67" t="str">
        <f>IF(SUM(C7:I7)=0,"",SUM(C8:I8)/SUM(C7:I7))</f>
        <v/>
      </c>
      <c r="N13" s="74" t="s">
        <v>57</v>
      </c>
    </row>
    <row r="14" spans="1:21">
      <c r="A14" s="2"/>
      <c r="B14" s="56" t="s">
        <v>27</v>
      </c>
      <c r="C14" s="57">
        <f t="shared" ref="C14:G15" si="11">IF(C4=0,0,C5/C4)</f>
        <v>0</v>
      </c>
      <c r="D14" s="57">
        <f t="shared" si="11"/>
        <v>0</v>
      </c>
      <c r="E14" s="57">
        <f t="shared" si="11"/>
        <v>0</v>
      </c>
      <c r="F14" s="57">
        <f t="shared" si="11"/>
        <v>0</v>
      </c>
      <c r="G14" s="57">
        <f t="shared" si="11"/>
        <v>0</v>
      </c>
      <c r="H14" s="57">
        <f t="shared" ref="H14:I15" si="12">IF(H4=0,0,H5/H4)</f>
        <v>0</v>
      </c>
      <c r="I14" s="58">
        <f t="shared" si="12"/>
        <v>0</v>
      </c>
      <c r="K14" s="56"/>
      <c r="L14" s="57"/>
      <c r="N14" t="s">
        <v>58</v>
      </c>
    </row>
    <row r="15" spans="1:21">
      <c r="A15" s="2"/>
      <c r="B15" s="48" t="s">
        <v>37</v>
      </c>
      <c r="C15" s="57">
        <f t="shared" si="11"/>
        <v>0</v>
      </c>
      <c r="D15" s="57">
        <f t="shared" si="11"/>
        <v>0</v>
      </c>
      <c r="E15" s="57">
        <f t="shared" si="11"/>
        <v>0</v>
      </c>
      <c r="F15" s="57">
        <f t="shared" si="11"/>
        <v>0</v>
      </c>
      <c r="G15" s="57">
        <f t="shared" si="11"/>
        <v>0</v>
      </c>
      <c r="H15" s="57">
        <f t="shared" si="12"/>
        <v>0</v>
      </c>
      <c r="I15" s="58">
        <f t="shared" si="12"/>
        <v>0</v>
      </c>
      <c r="K15" s="48" t="s">
        <v>37</v>
      </c>
      <c r="L15" s="57">
        <f>IF(SUM(C5:I5)=0,0,(SUM(C6:I6)/SUM(C5:I5)))</f>
        <v>0</v>
      </c>
      <c r="N15" t="s">
        <v>59</v>
      </c>
    </row>
    <row r="16" spans="1:21">
      <c r="A16" s="2"/>
      <c r="B16" s="56" t="s">
        <v>38</v>
      </c>
      <c r="C16" s="57">
        <f t="shared" ref="C16:G16" si="13">IF(C6=0,0,C7/C6)</f>
        <v>0</v>
      </c>
      <c r="D16" s="57">
        <f t="shared" si="13"/>
        <v>0</v>
      </c>
      <c r="E16" s="57">
        <f t="shared" si="13"/>
        <v>0</v>
      </c>
      <c r="F16" s="57">
        <f t="shared" si="13"/>
        <v>0</v>
      </c>
      <c r="G16" s="57">
        <f t="shared" si="13"/>
        <v>0</v>
      </c>
      <c r="H16" s="57">
        <f>IF(H6=0,0,H7/H6)</f>
        <v>0</v>
      </c>
      <c r="I16" s="58">
        <f t="shared" ref="I16" si="14">IF(I6=0,0,I7/I6)</f>
        <v>0</v>
      </c>
      <c r="K16" s="56" t="s">
        <v>38</v>
      </c>
      <c r="L16" s="57">
        <f>IF(SUM(C6:I6)=0,0,(SUM(C7:I7)/SUM(C6:I6)))</f>
        <v>0</v>
      </c>
      <c r="N16" t="s">
        <v>61</v>
      </c>
    </row>
    <row r="17" spans="1:19" ht="15.75" thickBot="1">
      <c r="A17" s="10"/>
      <c r="B17" s="61" t="s">
        <v>41</v>
      </c>
      <c r="C17" s="86">
        <f>IF(C5=0,0,C7/C5)</f>
        <v>0</v>
      </c>
      <c r="D17" s="86">
        <f t="shared" ref="D17:I17" si="15">IF(D5=0,0,D7/D5)</f>
        <v>0</v>
      </c>
      <c r="E17" s="86">
        <f t="shared" si="15"/>
        <v>0</v>
      </c>
      <c r="F17" s="86">
        <f t="shared" si="15"/>
        <v>0</v>
      </c>
      <c r="G17" s="86">
        <f t="shared" si="15"/>
        <v>0</v>
      </c>
      <c r="H17" s="86">
        <f t="shared" si="15"/>
        <v>0</v>
      </c>
      <c r="I17" s="87">
        <f t="shared" si="15"/>
        <v>0</v>
      </c>
      <c r="K17" s="56" t="s">
        <v>42</v>
      </c>
      <c r="L17" s="57">
        <f>IF(SUM(C5:I5)=0,0,SUM(C7:I7)/SUM(C5:I5))</f>
        <v>0</v>
      </c>
      <c r="N17" t="s">
        <v>62</v>
      </c>
    </row>
    <row r="18" spans="1:19" ht="15.75" thickBot="1">
      <c r="A18" s="41"/>
      <c r="B18" s="42"/>
      <c r="C18" s="42" t="s">
        <v>19</v>
      </c>
      <c r="D18" s="42" t="s">
        <v>0</v>
      </c>
      <c r="E18" s="42" t="s">
        <v>1</v>
      </c>
      <c r="F18" s="42" t="s">
        <v>18</v>
      </c>
      <c r="G18" s="42" t="s">
        <v>2</v>
      </c>
      <c r="H18" s="42" t="s">
        <v>17</v>
      </c>
      <c r="I18" s="43" t="s">
        <v>24</v>
      </c>
    </row>
    <row r="19" spans="1:19">
      <c r="A19" s="38"/>
      <c r="B19" s="46" t="s">
        <v>25</v>
      </c>
      <c r="C19" s="39"/>
      <c r="D19" s="39"/>
      <c r="E19" s="39"/>
      <c r="F19" s="39"/>
      <c r="G19" s="39"/>
      <c r="H19" s="39"/>
      <c r="I19" s="40"/>
      <c r="K19" s="56"/>
      <c r="L19" s="70"/>
    </row>
    <row r="20" spans="1:19">
      <c r="A20" s="2"/>
      <c r="B20" s="3" t="s">
        <v>31</v>
      </c>
      <c r="C20" s="4"/>
      <c r="D20" s="5"/>
      <c r="E20" s="5"/>
      <c r="F20" s="4"/>
      <c r="G20" s="4"/>
      <c r="H20" s="4"/>
      <c r="I20" s="6"/>
      <c r="K20" s="56" t="s">
        <v>29</v>
      </c>
      <c r="L20" s="70" t="str">
        <f>IF(SUM(C20:I20)=0,"",SUM(C20:I20)/7)</f>
        <v/>
      </c>
    </row>
    <row r="21" spans="1:19">
      <c r="A21" s="2"/>
      <c r="B21" s="3" t="s">
        <v>3</v>
      </c>
      <c r="C21" s="4"/>
      <c r="D21" s="4"/>
      <c r="E21" s="4"/>
      <c r="F21" s="4"/>
      <c r="G21" s="4"/>
      <c r="H21" s="4"/>
      <c r="I21" s="6"/>
      <c r="K21" s="56" t="s">
        <v>4</v>
      </c>
      <c r="L21" s="71">
        <f>SUM(C21:I21)/7</f>
        <v>0</v>
      </c>
    </row>
    <row r="22" spans="1:19">
      <c r="A22" s="2" t="s">
        <v>46</v>
      </c>
      <c r="B22" s="3" t="s">
        <v>5</v>
      </c>
      <c r="C22" s="4"/>
      <c r="D22" s="4"/>
      <c r="E22" s="4"/>
      <c r="F22" s="4"/>
      <c r="G22" s="4"/>
      <c r="H22" s="4"/>
      <c r="I22" s="6"/>
      <c r="K22" s="56" t="s">
        <v>6</v>
      </c>
      <c r="L22" s="71" t="str">
        <f>IF(SUM(C22:I22)=0,"",SUM(C22:I22)/7)</f>
        <v/>
      </c>
      <c r="N22" s="95" t="s">
        <v>65</v>
      </c>
    </row>
    <row r="23" spans="1:19">
      <c r="A23" s="2"/>
      <c r="B23" s="3" t="s">
        <v>7</v>
      </c>
      <c r="C23" s="7"/>
      <c r="D23" s="8"/>
      <c r="E23" s="8"/>
      <c r="F23" s="7"/>
      <c r="G23" s="7"/>
      <c r="H23" s="7"/>
      <c r="I23" s="9"/>
      <c r="K23" s="56" t="s">
        <v>8</v>
      </c>
      <c r="L23" s="67">
        <f>SUM(C23:I23)</f>
        <v>0</v>
      </c>
      <c r="N23" s="95" t="s">
        <v>63</v>
      </c>
    </row>
    <row r="24" spans="1:19">
      <c r="A24" s="2"/>
      <c r="B24" s="3" t="s">
        <v>9</v>
      </c>
      <c r="C24" s="7"/>
      <c r="D24" s="7"/>
      <c r="E24" s="7"/>
      <c r="F24" s="7"/>
      <c r="G24" s="7"/>
      <c r="H24" s="7"/>
      <c r="I24" s="9"/>
      <c r="K24" s="56" t="s">
        <v>10</v>
      </c>
      <c r="L24" s="67" t="str">
        <f>IF(SUM(C24:I24)=0,"",SUM(C24:I24))</f>
        <v/>
      </c>
      <c r="N24" s="96" t="s">
        <v>64</v>
      </c>
    </row>
    <row r="25" spans="1:19">
      <c r="A25" s="2"/>
      <c r="B25" s="48" t="s">
        <v>28</v>
      </c>
      <c r="C25" s="49">
        <f t="shared" ref="C25:I25" si="16">IF(C20=0,0,C24/C20)</f>
        <v>0</v>
      </c>
      <c r="D25" s="49">
        <f t="shared" si="16"/>
        <v>0</v>
      </c>
      <c r="E25" s="49">
        <f t="shared" si="16"/>
        <v>0</v>
      </c>
      <c r="F25" s="49">
        <f t="shared" si="16"/>
        <v>0</v>
      </c>
      <c r="G25" s="49">
        <f t="shared" si="16"/>
        <v>0</v>
      </c>
      <c r="H25" s="49">
        <f t="shared" si="16"/>
        <v>0</v>
      </c>
      <c r="I25" s="50">
        <f t="shared" si="16"/>
        <v>0</v>
      </c>
      <c r="K25" s="56"/>
      <c r="L25" s="56"/>
    </row>
    <row r="26" spans="1:19">
      <c r="A26" s="2"/>
      <c r="B26" s="48" t="s">
        <v>11</v>
      </c>
      <c r="C26" s="51">
        <f>IF(C22=0,0,C24/C22)</f>
        <v>0</v>
      </c>
      <c r="D26" s="51">
        <f>IF(D22=0,0,D24/D22)</f>
        <v>0</v>
      </c>
      <c r="E26" s="51">
        <f t="shared" ref="E26:G26" si="17">IF(E22=0,0,E24/E22)</f>
        <v>0</v>
      </c>
      <c r="F26" s="51">
        <f t="shared" si="17"/>
        <v>0</v>
      </c>
      <c r="G26" s="51">
        <f t="shared" si="17"/>
        <v>0</v>
      </c>
      <c r="H26" s="51">
        <f t="shared" ref="H26:I26" si="18">IF(H22=0,0,H24/H22)</f>
        <v>0</v>
      </c>
      <c r="I26" s="52">
        <f t="shared" si="18"/>
        <v>0</v>
      </c>
      <c r="K26" s="56"/>
      <c r="L26" s="56"/>
      <c r="N26" s="95" t="s">
        <v>67</v>
      </c>
    </row>
    <row r="27" spans="1:19">
      <c r="A27" s="2"/>
      <c r="B27" s="53" t="s">
        <v>12</v>
      </c>
      <c r="C27" s="54">
        <f t="shared" ref="C27:I27" si="19">C23-C24</f>
        <v>0</v>
      </c>
      <c r="D27" s="54">
        <f t="shared" si="19"/>
        <v>0</v>
      </c>
      <c r="E27" s="54">
        <f t="shared" si="19"/>
        <v>0</v>
      </c>
      <c r="F27" s="54">
        <f t="shared" si="19"/>
        <v>0</v>
      </c>
      <c r="G27" s="54">
        <f t="shared" si="19"/>
        <v>0</v>
      </c>
      <c r="H27" s="54">
        <f t="shared" si="19"/>
        <v>0</v>
      </c>
      <c r="I27" s="55">
        <f t="shared" si="19"/>
        <v>0</v>
      </c>
      <c r="K27" s="73" t="s">
        <v>13</v>
      </c>
      <c r="L27" s="85" t="str">
        <f>IF(SUM(C27:I27)=0,"",SUM(C27:I27))</f>
        <v/>
      </c>
      <c r="M27" s="95"/>
      <c r="N27" s="96" t="s">
        <v>66</v>
      </c>
    </row>
    <row r="28" spans="1:19">
      <c r="A28" s="2"/>
      <c r="B28" s="73" t="s">
        <v>21</v>
      </c>
      <c r="C28" s="83" t="str">
        <f t="shared" ref="C28" si="20">IF(C24=0,"нет",C27/C24)</f>
        <v>нет</v>
      </c>
      <c r="D28" s="83" t="str">
        <f t="shared" ref="D28" si="21">IF(D24=0,"нет",D27/D24)</f>
        <v>нет</v>
      </c>
      <c r="E28" s="83" t="str">
        <f t="shared" ref="E28" si="22">IF(E24=0,"нет",E27/E24)</f>
        <v>нет</v>
      </c>
      <c r="F28" s="83" t="str">
        <f t="shared" ref="F28" si="23">IF(F24=0,"нет",F27/F24)</f>
        <v>нет</v>
      </c>
      <c r="G28" s="83" t="str">
        <f t="shared" ref="G28" si="24">IF(G24=0,"нет",G27/G24)</f>
        <v>нет</v>
      </c>
      <c r="H28" s="83" t="str">
        <f t="shared" ref="H28" si="25">IF(H24=0,"нет",H27/H24)</f>
        <v>нет</v>
      </c>
      <c r="I28" s="84" t="str">
        <f t="shared" ref="I28" si="26">IF(I24=0,"нет",I27/I24)</f>
        <v>нет</v>
      </c>
      <c r="K28" s="56" t="s">
        <v>20</v>
      </c>
      <c r="L28" s="67" t="str">
        <f>IF(SUM(C22:I22)=0,"",SUM(C23:I23)/SUM(C22:I22))</f>
        <v/>
      </c>
    </row>
    <row r="29" spans="1:19">
      <c r="A29" s="2"/>
      <c r="B29" s="56" t="s">
        <v>27</v>
      </c>
      <c r="C29" s="57">
        <f t="shared" ref="C29:I31" si="27">IF(C19=0,0,C20/C19)</f>
        <v>0</v>
      </c>
      <c r="D29" s="57">
        <f t="shared" si="27"/>
        <v>0</v>
      </c>
      <c r="E29" s="57">
        <f t="shared" si="27"/>
        <v>0</v>
      </c>
      <c r="F29" s="57">
        <f t="shared" si="27"/>
        <v>0</v>
      </c>
      <c r="G29" s="57">
        <f t="shared" si="27"/>
        <v>0</v>
      </c>
      <c r="H29" s="57">
        <f t="shared" si="27"/>
        <v>0</v>
      </c>
      <c r="I29" s="58">
        <f t="shared" si="27"/>
        <v>0</v>
      </c>
      <c r="K29" s="56"/>
      <c r="L29" s="57"/>
    </row>
    <row r="30" spans="1:19">
      <c r="A30" s="2"/>
      <c r="B30" s="48" t="s">
        <v>37</v>
      </c>
      <c r="C30" s="59">
        <f t="shared" si="27"/>
        <v>0</v>
      </c>
      <c r="D30" s="59">
        <f t="shared" si="27"/>
        <v>0</v>
      </c>
      <c r="E30" s="59">
        <f t="shared" si="27"/>
        <v>0</v>
      </c>
      <c r="F30" s="59">
        <f t="shared" si="27"/>
        <v>0</v>
      </c>
      <c r="G30" s="59">
        <f t="shared" si="27"/>
        <v>0</v>
      </c>
      <c r="H30" s="59">
        <f t="shared" si="27"/>
        <v>0</v>
      </c>
      <c r="I30" s="60">
        <f t="shared" si="27"/>
        <v>0</v>
      </c>
      <c r="K30" s="48" t="s">
        <v>37</v>
      </c>
      <c r="L30" s="57">
        <f>IF(SUM(C20:I20)=0,0,(SUM(C21:I21)/SUM(C20:I20)))</f>
        <v>0</v>
      </c>
      <c r="N30" s="17"/>
      <c r="O30" s="17"/>
      <c r="P30" s="18"/>
      <c r="Q30" s="17"/>
      <c r="R30" s="17"/>
      <c r="S30" s="19"/>
    </row>
    <row r="31" spans="1:19">
      <c r="A31" s="2"/>
      <c r="B31" s="56" t="s">
        <v>38</v>
      </c>
      <c r="C31" s="59">
        <f t="shared" si="27"/>
        <v>0</v>
      </c>
      <c r="D31" s="59">
        <f t="shared" si="27"/>
        <v>0</v>
      </c>
      <c r="E31" s="59">
        <f t="shared" si="27"/>
        <v>0</v>
      </c>
      <c r="F31" s="59">
        <f t="shared" si="27"/>
        <v>0</v>
      </c>
      <c r="G31" s="59">
        <f t="shared" si="27"/>
        <v>0</v>
      </c>
      <c r="H31" s="59">
        <f t="shared" si="27"/>
        <v>0</v>
      </c>
      <c r="I31" s="60">
        <f t="shared" si="27"/>
        <v>0</v>
      </c>
      <c r="K31" s="56" t="s">
        <v>26</v>
      </c>
      <c r="L31" s="57">
        <f>IF(SUM(C21:I21)=0,0,(SUM(C22:I22)/SUM(C21:I21)))</f>
        <v>0</v>
      </c>
      <c r="N31" s="23"/>
      <c r="O31" s="23"/>
      <c r="P31" s="25"/>
      <c r="Q31" s="17"/>
    </row>
    <row r="32" spans="1:19" ht="15.75" thickBot="1">
      <c r="A32" s="10"/>
      <c r="B32" s="61" t="s">
        <v>41</v>
      </c>
      <c r="C32" s="86">
        <f>IF(C20=0,0,C22/C20)</f>
        <v>0</v>
      </c>
      <c r="D32" s="86">
        <f t="shared" ref="D32:I32" si="28">IF(D20=0,0,D22/D20)</f>
        <v>0</v>
      </c>
      <c r="E32" s="86">
        <f t="shared" si="28"/>
        <v>0</v>
      </c>
      <c r="F32" s="86">
        <f t="shared" si="28"/>
        <v>0</v>
      </c>
      <c r="G32" s="86">
        <f t="shared" si="28"/>
        <v>0</v>
      </c>
      <c r="H32" s="86">
        <f t="shared" si="28"/>
        <v>0</v>
      </c>
      <c r="I32" s="87">
        <f t="shared" si="28"/>
        <v>0</v>
      </c>
      <c r="K32" s="56" t="s">
        <v>42</v>
      </c>
      <c r="L32" s="57">
        <f>IF(SUM(C20:I20)=0,0,SUM(C22:I22)/SUM(C20:I20))</f>
        <v>0</v>
      </c>
    </row>
    <row r="33" spans="1:17" ht="15.75" thickBot="1">
      <c r="A33" s="41"/>
      <c r="B33" s="42"/>
      <c r="C33" s="42" t="s">
        <v>19</v>
      </c>
      <c r="D33" s="42" t="s">
        <v>0</v>
      </c>
      <c r="E33" s="42" t="s">
        <v>1</v>
      </c>
      <c r="F33" s="42" t="s">
        <v>18</v>
      </c>
      <c r="G33" s="42" t="s">
        <v>2</v>
      </c>
      <c r="H33" s="42" t="s">
        <v>17</v>
      </c>
      <c r="I33" s="43" t="s">
        <v>24</v>
      </c>
    </row>
    <row r="34" spans="1:17">
      <c r="A34" s="38"/>
      <c r="B34" s="46" t="s">
        <v>25</v>
      </c>
      <c r="C34" s="39"/>
      <c r="D34" s="39"/>
      <c r="E34" s="39"/>
      <c r="F34" s="39"/>
      <c r="G34" s="39"/>
      <c r="H34" s="39"/>
      <c r="I34" s="40"/>
      <c r="K34" s="56"/>
      <c r="L34" s="70"/>
      <c r="O34" s="75"/>
    </row>
    <row r="35" spans="1:17">
      <c r="A35" s="2"/>
      <c r="B35" s="3" t="s">
        <v>31</v>
      </c>
      <c r="C35" s="4"/>
      <c r="D35" s="5"/>
      <c r="E35" s="5"/>
      <c r="F35" s="4"/>
      <c r="G35" s="4"/>
      <c r="H35" s="4"/>
      <c r="I35" s="6"/>
      <c r="K35" s="56" t="s">
        <v>29</v>
      </c>
      <c r="L35" s="70" t="str">
        <f>IF(SUM(C35:I35)=0,"",SUM(C35:I35)/7)</f>
        <v/>
      </c>
      <c r="O35" s="74"/>
    </row>
    <row r="36" spans="1:17">
      <c r="A36" s="2"/>
      <c r="B36" s="3" t="s">
        <v>3</v>
      </c>
      <c r="C36" s="4"/>
      <c r="D36" s="4"/>
      <c r="E36" s="4"/>
      <c r="F36" s="4"/>
      <c r="G36" s="4"/>
      <c r="H36" s="4"/>
      <c r="I36" s="6"/>
      <c r="K36" s="56" t="s">
        <v>4</v>
      </c>
      <c r="L36" s="71">
        <f>SUM(C36:I36)/7</f>
        <v>0</v>
      </c>
    </row>
    <row r="37" spans="1:17">
      <c r="A37" s="2" t="s">
        <v>47</v>
      </c>
      <c r="B37" s="3" t="s">
        <v>5</v>
      </c>
      <c r="C37" s="4"/>
      <c r="D37" s="4"/>
      <c r="E37" s="4"/>
      <c r="F37" s="4"/>
      <c r="G37" s="4"/>
      <c r="H37" s="4"/>
      <c r="I37" s="6"/>
      <c r="K37" s="56" t="s">
        <v>6</v>
      </c>
      <c r="L37" s="71" t="str">
        <f>IF(SUM(C37:I37)=0,"",SUM(C37:I37)/7)</f>
        <v/>
      </c>
      <c r="Q37" s="80"/>
    </row>
    <row r="38" spans="1:17">
      <c r="A38" s="2"/>
      <c r="B38" s="3" t="s">
        <v>7</v>
      </c>
      <c r="C38" s="7"/>
      <c r="D38" s="8"/>
      <c r="E38" s="8"/>
      <c r="F38" s="7"/>
      <c r="G38" s="7"/>
      <c r="H38" s="7"/>
      <c r="I38" s="9"/>
      <c r="K38" s="56" t="s">
        <v>8</v>
      </c>
      <c r="L38" s="67">
        <f>SUM(C38:I38)</f>
        <v>0</v>
      </c>
      <c r="O38" s="75" t="s">
        <v>31</v>
      </c>
    </row>
    <row r="39" spans="1:17">
      <c r="A39" s="2"/>
      <c r="B39" s="3" t="s">
        <v>9</v>
      </c>
      <c r="C39" s="7"/>
      <c r="D39" s="7"/>
      <c r="E39" s="7"/>
      <c r="F39" s="7"/>
      <c r="G39" s="7"/>
      <c r="H39" s="7"/>
      <c r="I39" s="9"/>
      <c r="K39" s="56" t="s">
        <v>10</v>
      </c>
      <c r="L39" s="67" t="str">
        <f>IF(SUM(C39:I39)=0,"",SUM(C39:I39))</f>
        <v/>
      </c>
      <c r="O39" s="74">
        <f>SUM(C5:I5)+SUM(C20:I20)+SUM(C35:I35)+SUM(C50:I50)</f>
        <v>0</v>
      </c>
    </row>
    <row r="40" spans="1:17">
      <c r="A40" s="2"/>
      <c r="B40" s="48" t="s">
        <v>28</v>
      </c>
      <c r="C40" s="49">
        <f t="shared" ref="C40:I40" si="29">IF(C35=0,0,C39/C35)</f>
        <v>0</v>
      </c>
      <c r="D40" s="49">
        <f t="shared" si="29"/>
        <v>0</v>
      </c>
      <c r="E40" s="49">
        <f t="shared" si="29"/>
        <v>0</v>
      </c>
      <c r="F40" s="49">
        <f t="shared" si="29"/>
        <v>0</v>
      </c>
      <c r="G40" s="49">
        <f t="shared" si="29"/>
        <v>0</v>
      </c>
      <c r="H40" s="49">
        <f t="shared" si="29"/>
        <v>0</v>
      </c>
      <c r="I40" s="50">
        <f t="shared" si="29"/>
        <v>0</v>
      </c>
      <c r="K40" s="56"/>
      <c r="L40" s="72"/>
      <c r="P40" s="81" t="s">
        <v>39</v>
      </c>
    </row>
    <row r="41" spans="1:17">
      <c r="A41" s="2"/>
      <c r="B41" s="48" t="s">
        <v>11</v>
      </c>
      <c r="C41" s="51">
        <f t="shared" ref="C41:I41" si="30">IF(C37=0,0,C39/C37)</f>
        <v>0</v>
      </c>
      <c r="D41" s="51">
        <f t="shared" si="30"/>
        <v>0</v>
      </c>
      <c r="E41" s="51">
        <f t="shared" si="30"/>
        <v>0</v>
      </c>
      <c r="F41" s="51">
        <f t="shared" si="30"/>
        <v>0</v>
      </c>
      <c r="G41" s="51">
        <f t="shared" si="30"/>
        <v>0</v>
      </c>
      <c r="H41" s="51">
        <f t="shared" si="30"/>
        <v>0</v>
      </c>
      <c r="I41" s="52">
        <f t="shared" si="30"/>
        <v>0</v>
      </c>
      <c r="K41" s="56"/>
      <c r="L41" s="56"/>
      <c r="N41" t="s">
        <v>43</v>
      </c>
      <c r="O41" s="75" t="s">
        <v>3</v>
      </c>
      <c r="P41" s="82" t="e">
        <f>O42/O39</f>
        <v>#DIV/0!</v>
      </c>
    </row>
    <row r="42" spans="1:17">
      <c r="A42" s="2"/>
      <c r="B42" s="53" t="s">
        <v>12</v>
      </c>
      <c r="C42" s="54">
        <f t="shared" ref="C42:I42" si="31">C38-C39</f>
        <v>0</v>
      </c>
      <c r="D42" s="54">
        <f t="shared" si="31"/>
        <v>0</v>
      </c>
      <c r="E42" s="54">
        <f t="shared" si="31"/>
        <v>0</v>
      </c>
      <c r="F42" s="54">
        <f t="shared" si="31"/>
        <v>0</v>
      </c>
      <c r="G42" s="54">
        <f t="shared" si="31"/>
        <v>0</v>
      </c>
      <c r="H42" s="54">
        <f t="shared" si="31"/>
        <v>0</v>
      </c>
      <c r="I42" s="55">
        <f t="shared" si="31"/>
        <v>0</v>
      </c>
      <c r="K42" s="73" t="s">
        <v>13</v>
      </c>
      <c r="L42" s="85" t="str">
        <f>IF(SUM(C42:I42)=0,"",SUM(C42:I42))</f>
        <v/>
      </c>
      <c r="N42" s="91" t="e">
        <f>L66/L64</f>
        <v>#DIV/0!</v>
      </c>
      <c r="O42" s="75">
        <f>SUM(C6:I6)+SUM(C21:I21)+SUM(C36:I36)+SUM(C51:I51)</f>
        <v>0</v>
      </c>
    </row>
    <row r="43" spans="1:17">
      <c r="A43" s="2"/>
      <c r="B43" s="53" t="s">
        <v>21</v>
      </c>
      <c r="C43" s="83" t="str">
        <f t="shared" ref="C43:I43" si="32">IF(C39=0,"нет",C42/C39)</f>
        <v>нет</v>
      </c>
      <c r="D43" s="83" t="str">
        <f t="shared" si="32"/>
        <v>нет</v>
      </c>
      <c r="E43" s="83" t="str">
        <f t="shared" si="32"/>
        <v>нет</v>
      </c>
      <c r="F43" s="83" t="str">
        <f t="shared" si="32"/>
        <v>нет</v>
      </c>
      <c r="G43" s="83" t="str">
        <f t="shared" si="32"/>
        <v>нет</v>
      </c>
      <c r="H43" s="83" t="str">
        <f t="shared" si="32"/>
        <v>нет</v>
      </c>
      <c r="I43" s="84" t="str">
        <f t="shared" si="32"/>
        <v>нет</v>
      </c>
      <c r="K43" s="56" t="s">
        <v>20</v>
      </c>
      <c r="L43" s="67" t="str">
        <f>IF(SUM(C37:I37)=0,"",SUM(C38:I38)/SUM(C37:I37))</f>
        <v/>
      </c>
      <c r="P43" s="81" t="s">
        <v>40</v>
      </c>
    </row>
    <row r="44" spans="1:17">
      <c r="A44" s="2"/>
      <c r="B44" s="56" t="s">
        <v>27</v>
      </c>
      <c r="C44" s="57">
        <f t="shared" ref="C44:I46" si="33">IF(C34=0,0,C35/C34)</f>
        <v>0</v>
      </c>
      <c r="D44" s="57">
        <f t="shared" si="33"/>
        <v>0</v>
      </c>
      <c r="E44" s="57">
        <f t="shared" si="33"/>
        <v>0</v>
      </c>
      <c r="F44" s="57">
        <f t="shared" si="33"/>
        <v>0</v>
      </c>
      <c r="G44" s="57">
        <f t="shared" si="33"/>
        <v>0</v>
      </c>
      <c r="H44" s="57">
        <f t="shared" si="33"/>
        <v>0</v>
      </c>
      <c r="I44" s="58">
        <f t="shared" si="33"/>
        <v>0</v>
      </c>
      <c r="K44" s="56"/>
      <c r="L44" s="57"/>
      <c r="O44" s="75" t="s">
        <v>5</v>
      </c>
      <c r="P44" s="82" t="e">
        <f>O45/O42</f>
        <v>#DIV/0!</v>
      </c>
    </row>
    <row r="45" spans="1:17">
      <c r="A45" s="2"/>
      <c r="B45" s="48" t="s">
        <v>37</v>
      </c>
      <c r="C45" s="59">
        <f t="shared" si="33"/>
        <v>0</v>
      </c>
      <c r="D45" s="59">
        <f t="shared" si="33"/>
        <v>0</v>
      </c>
      <c r="E45" s="59">
        <f t="shared" si="33"/>
        <v>0</v>
      </c>
      <c r="F45" s="59">
        <f t="shared" si="33"/>
        <v>0</v>
      </c>
      <c r="G45" s="59">
        <f t="shared" si="33"/>
        <v>0</v>
      </c>
      <c r="H45" s="59">
        <f t="shared" si="33"/>
        <v>0</v>
      </c>
      <c r="I45" s="60">
        <f t="shared" si="33"/>
        <v>0</v>
      </c>
      <c r="K45" s="48" t="s">
        <v>37</v>
      </c>
      <c r="L45" s="57">
        <f>IF(SUM(C35:I35)=0,0,(SUM(C36:I36)/SUM(C35:I35)))</f>
        <v>0</v>
      </c>
      <c r="O45" s="75">
        <f>L66</f>
        <v>0</v>
      </c>
    </row>
    <row r="46" spans="1:17">
      <c r="A46" s="2"/>
      <c r="B46" s="56" t="s">
        <v>38</v>
      </c>
      <c r="C46" s="59">
        <f t="shared" si="33"/>
        <v>0</v>
      </c>
      <c r="D46" s="59">
        <f t="shared" si="33"/>
        <v>0</v>
      </c>
      <c r="E46" s="59">
        <f t="shared" si="33"/>
        <v>0</v>
      </c>
      <c r="F46" s="59">
        <f t="shared" si="33"/>
        <v>0</v>
      </c>
      <c r="G46" s="59">
        <f t="shared" si="33"/>
        <v>0</v>
      </c>
      <c r="H46" s="59">
        <f t="shared" si="33"/>
        <v>0</v>
      </c>
      <c r="I46" s="60">
        <f t="shared" si="33"/>
        <v>0</v>
      </c>
      <c r="K46" s="56" t="s">
        <v>26</v>
      </c>
      <c r="L46" s="57">
        <f>IF(SUM(C36:I36)=0,0,(SUM(C37:I37)/SUM(C36:I36)))</f>
        <v>0</v>
      </c>
    </row>
    <row r="47" spans="1:17" ht="15.75" thickBot="1">
      <c r="A47" s="13"/>
      <c r="B47" s="88" t="s">
        <v>41</v>
      </c>
      <c r="C47" s="89">
        <f>IF(C35=0,0,C37/C35)</f>
        <v>0</v>
      </c>
      <c r="D47" s="89">
        <f t="shared" ref="D47:I47" si="34">IF(D35=0,0,D37/D35)</f>
        <v>0</v>
      </c>
      <c r="E47" s="89">
        <f t="shared" si="34"/>
        <v>0</v>
      </c>
      <c r="F47" s="89">
        <f t="shared" si="34"/>
        <v>0</v>
      </c>
      <c r="G47" s="89">
        <f t="shared" si="34"/>
        <v>0</v>
      </c>
      <c r="H47" s="89">
        <f t="shared" si="34"/>
        <v>0</v>
      </c>
      <c r="I47" s="90">
        <f t="shared" si="34"/>
        <v>0</v>
      </c>
      <c r="K47" s="56" t="s">
        <v>42</v>
      </c>
      <c r="L47" s="57">
        <f>IF(SUM(C35:I35)=0,0,SUM(C37:I37)/SUM(C35:I35))</f>
        <v>0</v>
      </c>
    </row>
    <row r="48" spans="1:17" ht="15.75" thickBot="1">
      <c r="A48" s="41"/>
      <c r="B48" s="42"/>
      <c r="C48" s="42" t="s">
        <v>19</v>
      </c>
      <c r="D48" s="42" t="s">
        <v>0</v>
      </c>
      <c r="E48" s="42" t="s">
        <v>1</v>
      </c>
      <c r="F48" s="42" t="s">
        <v>18</v>
      </c>
      <c r="G48" s="42" t="s">
        <v>2</v>
      </c>
      <c r="H48" s="42" t="s">
        <v>17</v>
      </c>
      <c r="I48" s="43" t="s">
        <v>24</v>
      </c>
    </row>
    <row r="49" spans="1:15">
      <c r="A49" s="12"/>
      <c r="B49" s="47" t="s">
        <v>25</v>
      </c>
      <c r="C49" s="44"/>
      <c r="D49" s="44"/>
      <c r="E49" s="44"/>
      <c r="F49" s="44"/>
      <c r="G49" s="44"/>
      <c r="H49" s="44"/>
      <c r="I49" s="45"/>
      <c r="K49" s="56"/>
      <c r="L49" s="70"/>
      <c r="O49" s="79"/>
    </row>
    <row r="50" spans="1:15">
      <c r="A50" s="2"/>
      <c r="B50" s="3" t="s">
        <v>31</v>
      </c>
      <c r="C50" s="4"/>
      <c r="D50" s="5"/>
      <c r="E50" s="5"/>
      <c r="F50" s="4"/>
      <c r="G50" s="4"/>
      <c r="H50" s="4"/>
      <c r="I50" s="6"/>
      <c r="K50" s="56" t="s">
        <v>29</v>
      </c>
      <c r="L50" s="70" t="str">
        <f>IF(SUM(C50:I50)=0,"",SUM(C50:I50)/7)</f>
        <v/>
      </c>
    </row>
    <row r="51" spans="1:15">
      <c r="A51" s="2"/>
      <c r="B51" s="3" t="s">
        <v>3</v>
      </c>
      <c r="C51" s="4"/>
      <c r="D51" s="4"/>
      <c r="E51" s="4"/>
      <c r="F51" s="4"/>
      <c r="G51" s="4"/>
      <c r="H51" s="4"/>
      <c r="I51" s="6"/>
      <c r="K51" s="56" t="s">
        <v>4</v>
      </c>
      <c r="L51" s="71">
        <f>SUM(C51:I51)/7</f>
        <v>0</v>
      </c>
    </row>
    <row r="52" spans="1:15">
      <c r="A52" s="2" t="s">
        <v>48</v>
      </c>
      <c r="B52" s="3" t="s">
        <v>5</v>
      </c>
      <c r="C52" s="4"/>
      <c r="D52" s="4"/>
      <c r="E52" s="4"/>
      <c r="F52" s="4"/>
      <c r="G52" s="4"/>
      <c r="H52" s="4"/>
      <c r="I52" s="6"/>
      <c r="K52" s="56" t="s">
        <v>6</v>
      </c>
      <c r="L52" s="71" t="str">
        <f>IF(SUM(C52:I52)=0,"",SUM(C52:I52)/7)</f>
        <v/>
      </c>
    </row>
    <row r="53" spans="1:15">
      <c r="A53" s="2"/>
      <c r="B53" s="3" t="s">
        <v>7</v>
      </c>
      <c r="C53" s="7"/>
      <c r="D53" s="8"/>
      <c r="E53" s="8"/>
      <c r="F53" s="7"/>
      <c r="G53" s="7"/>
      <c r="H53" s="7"/>
      <c r="I53" s="9"/>
      <c r="K53" s="56" t="s">
        <v>8</v>
      </c>
      <c r="L53" s="67">
        <f>SUM(C53:I53)</f>
        <v>0</v>
      </c>
    </row>
    <row r="54" spans="1:15">
      <c r="A54" s="2"/>
      <c r="B54" s="3" t="s">
        <v>9</v>
      </c>
      <c r="C54" s="7"/>
      <c r="D54" s="7"/>
      <c r="E54" s="7"/>
      <c r="F54" s="7"/>
      <c r="G54" s="7"/>
      <c r="H54" s="7"/>
      <c r="I54" s="9"/>
      <c r="K54" s="56" t="s">
        <v>10</v>
      </c>
      <c r="L54" s="67" t="str">
        <f>IF(SUM(C54:I54)=0,"",SUM(C54:I54))</f>
        <v/>
      </c>
    </row>
    <row r="55" spans="1:15">
      <c r="A55" s="2"/>
      <c r="B55" s="48" t="s">
        <v>28</v>
      </c>
      <c r="C55" s="49">
        <f t="shared" ref="C55:I55" si="35">IF(C50=0,0,C54/C50)</f>
        <v>0</v>
      </c>
      <c r="D55" s="49">
        <f t="shared" si="35"/>
        <v>0</v>
      </c>
      <c r="E55" s="49">
        <f t="shared" si="35"/>
        <v>0</v>
      </c>
      <c r="F55" s="49">
        <f t="shared" si="35"/>
        <v>0</v>
      </c>
      <c r="G55" s="49">
        <f t="shared" si="35"/>
        <v>0</v>
      </c>
      <c r="H55" s="49">
        <f t="shared" si="35"/>
        <v>0</v>
      </c>
      <c r="I55" s="50">
        <f t="shared" si="35"/>
        <v>0</v>
      </c>
      <c r="K55" s="56"/>
      <c r="L55" s="56"/>
    </row>
    <row r="56" spans="1:15">
      <c r="A56" s="2"/>
      <c r="B56" s="48" t="s">
        <v>11</v>
      </c>
      <c r="C56" s="51">
        <f>IF(C52=0,0,C54/C52)</f>
        <v>0</v>
      </c>
      <c r="D56" s="51">
        <f>IF(D52=0,0,D54/D52)</f>
        <v>0</v>
      </c>
      <c r="E56" s="51">
        <f t="shared" ref="E56:G56" si="36">IF(E52=0,0,E54/E52)</f>
        <v>0</v>
      </c>
      <c r="F56" s="51">
        <f t="shared" si="36"/>
        <v>0</v>
      </c>
      <c r="G56" s="51">
        <f t="shared" si="36"/>
        <v>0</v>
      </c>
      <c r="H56" s="51">
        <f t="shared" ref="H56:I56" si="37">IF(H52=0,0,H54/H52)</f>
        <v>0</v>
      </c>
      <c r="I56" s="52">
        <f t="shared" si="37"/>
        <v>0</v>
      </c>
      <c r="K56" s="56"/>
      <c r="L56" s="72"/>
    </row>
    <row r="57" spans="1:15">
      <c r="A57" s="2"/>
      <c r="B57" s="53" t="s">
        <v>12</v>
      </c>
      <c r="C57" s="54">
        <f>C53-C54</f>
        <v>0</v>
      </c>
      <c r="D57" s="54">
        <f t="shared" ref="D57:G57" si="38">D53-D54</f>
        <v>0</v>
      </c>
      <c r="E57" s="54">
        <f t="shared" si="38"/>
        <v>0</v>
      </c>
      <c r="F57" s="54">
        <f t="shared" si="38"/>
        <v>0</v>
      </c>
      <c r="G57" s="54">
        <f t="shared" si="38"/>
        <v>0</v>
      </c>
      <c r="H57" s="54">
        <f t="shared" ref="H57:I57" si="39">H53-H54</f>
        <v>0</v>
      </c>
      <c r="I57" s="55">
        <f t="shared" si="39"/>
        <v>0</v>
      </c>
      <c r="K57" s="73" t="s">
        <v>13</v>
      </c>
      <c r="L57" s="67" t="str">
        <f>IF(SUM(C57:I57)=0,"",SUM(C57:I57))</f>
        <v/>
      </c>
    </row>
    <row r="58" spans="1:15">
      <c r="A58" s="2"/>
      <c r="B58" s="53" t="s">
        <v>21</v>
      </c>
      <c r="C58" s="83" t="str">
        <f t="shared" ref="C58" si="40">IF(C54=0,"нет",C57/C54)</f>
        <v>нет</v>
      </c>
      <c r="D58" s="83" t="str">
        <f t="shared" ref="D58" si="41">IF(D54=0,"нет",D57/D54)</f>
        <v>нет</v>
      </c>
      <c r="E58" s="83" t="str">
        <f t="shared" ref="E58" si="42">IF(E54=0,"нет",E57/E54)</f>
        <v>нет</v>
      </c>
      <c r="F58" s="83" t="str">
        <f t="shared" ref="F58" si="43">IF(F54=0,"нет",F57/F54)</f>
        <v>нет</v>
      </c>
      <c r="G58" s="83" t="str">
        <f t="shared" ref="G58" si="44">IF(G54=0,"нет",G57/G54)</f>
        <v>нет</v>
      </c>
      <c r="H58" s="83" t="str">
        <f t="shared" ref="H58" si="45">IF(H54=0,"нет",H57/H54)</f>
        <v>нет</v>
      </c>
      <c r="I58" s="84" t="str">
        <f t="shared" ref="I58" si="46">IF(I54=0,"нет",I57/I54)</f>
        <v>нет</v>
      </c>
      <c r="K58" s="56" t="s">
        <v>20</v>
      </c>
      <c r="L58" s="67" t="str">
        <f>IF(SUM(C52:I52)=0,"",SUM(C53:I53)/SUM(C52:I52))</f>
        <v/>
      </c>
    </row>
    <row r="59" spans="1:15">
      <c r="A59" s="2"/>
      <c r="B59" s="56" t="s">
        <v>27</v>
      </c>
      <c r="C59" s="57">
        <f t="shared" ref="C59:I61" si="47">IF(C49=0,0,C50/C49)</f>
        <v>0</v>
      </c>
      <c r="D59" s="57">
        <f t="shared" si="47"/>
        <v>0</v>
      </c>
      <c r="E59" s="57">
        <f t="shared" si="47"/>
        <v>0</v>
      </c>
      <c r="F59" s="57">
        <f t="shared" si="47"/>
        <v>0</v>
      </c>
      <c r="G59" s="57">
        <f t="shared" si="47"/>
        <v>0</v>
      </c>
      <c r="H59" s="57">
        <f t="shared" si="47"/>
        <v>0</v>
      </c>
      <c r="I59" s="58">
        <f t="shared" si="47"/>
        <v>0</v>
      </c>
      <c r="K59" s="56"/>
      <c r="L59" s="57"/>
    </row>
    <row r="60" spans="1:15">
      <c r="A60" s="2"/>
      <c r="B60" s="48" t="s">
        <v>37</v>
      </c>
      <c r="C60" s="59">
        <f t="shared" si="47"/>
        <v>0</v>
      </c>
      <c r="D60" s="59">
        <f t="shared" si="47"/>
        <v>0</v>
      </c>
      <c r="E60" s="59">
        <f t="shared" si="47"/>
        <v>0</v>
      </c>
      <c r="F60" s="59">
        <f t="shared" si="47"/>
        <v>0</v>
      </c>
      <c r="G60" s="59">
        <f t="shared" si="47"/>
        <v>0</v>
      </c>
      <c r="H60" s="59">
        <f t="shared" si="47"/>
        <v>0</v>
      </c>
      <c r="I60" s="60">
        <f t="shared" si="47"/>
        <v>0</v>
      </c>
      <c r="K60" s="48" t="s">
        <v>37</v>
      </c>
      <c r="L60" s="57">
        <f>IF(SUM(C50:I50)=0,0,(SUM(C51:I51)/SUM(C50:I50)))</f>
        <v>0</v>
      </c>
    </row>
    <row r="61" spans="1:15">
      <c r="A61" s="2"/>
      <c r="B61" s="56" t="s">
        <v>38</v>
      </c>
      <c r="C61" s="59">
        <f t="shared" si="47"/>
        <v>0</v>
      </c>
      <c r="D61" s="59">
        <f t="shared" si="47"/>
        <v>0</v>
      </c>
      <c r="E61" s="59">
        <f t="shared" si="47"/>
        <v>0</v>
      </c>
      <c r="F61" s="59">
        <f t="shared" si="47"/>
        <v>0</v>
      </c>
      <c r="G61" s="59">
        <f t="shared" si="47"/>
        <v>0</v>
      </c>
      <c r="H61" s="59">
        <f t="shared" si="47"/>
        <v>0</v>
      </c>
      <c r="I61" s="60">
        <f t="shared" si="47"/>
        <v>0</v>
      </c>
      <c r="K61" s="56" t="s">
        <v>26</v>
      </c>
      <c r="L61" s="57">
        <f>IF(SUM(C51:I51)=0,0,(SUM(C52:I52)/SUM(C51:I51)))</f>
        <v>0</v>
      </c>
    </row>
    <row r="62" spans="1:15" ht="15.75" thickBot="1">
      <c r="A62" s="10"/>
      <c r="B62" s="61" t="s">
        <v>41</v>
      </c>
      <c r="C62" s="86">
        <f>IF(C50=0,0,C52/C50)</f>
        <v>0</v>
      </c>
      <c r="D62" s="86">
        <f t="shared" ref="D62:I62" si="48">IF(D50=0,0,D52/D50)</f>
        <v>0</v>
      </c>
      <c r="E62" s="86">
        <f t="shared" si="48"/>
        <v>0</v>
      </c>
      <c r="F62" s="86">
        <f t="shared" si="48"/>
        <v>0</v>
      </c>
      <c r="G62" s="86">
        <f t="shared" si="48"/>
        <v>0</v>
      </c>
      <c r="H62" s="86">
        <f t="shared" si="48"/>
        <v>0</v>
      </c>
      <c r="I62" s="87">
        <f t="shared" si="48"/>
        <v>0</v>
      </c>
      <c r="K62" s="56" t="s">
        <v>42</v>
      </c>
      <c r="L62" s="57">
        <f>IF(SUM(C50:I50)=0,0,SUM(C52:I52)/SUM(C50:I50))</f>
        <v>0</v>
      </c>
    </row>
    <row r="63" spans="1:15" ht="15.75" thickBot="1">
      <c r="A63" s="41"/>
      <c r="B63" s="42"/>
      <c r="C63" s="42" t="s">
        <v>19</v>
      </c>
      <c r="D63" s="42" t="s">
        <v>0</v>
      </c>
      <c r="E63" s="42" t="s">
        <v>1</v>
      </c>
      <c r="F63" s="42" t="s">
        <v>18</v>
      </c>
      <c r="G63" s="42" t="s">
        <v>2</v>
      </c>
      <c r="H63" s="42" t="s">
        <v>17</v>
      </c>
      <c r="I63" s="43" t="s">
        <v>24</v>
      </c>
    </row>
    <row r="64" spans="1:15">
      <c r="A64" s="38"/>
      <c r="B64" s="63" t="s">
        <v>34</v>
      </c>
      <c r="C64" s="64">
        <f t="shared" ref="C64:I66" si="49">C50+C35+C20+C5</f>
        <v>0</v>
      </c>
      <c r="D64" s="64">
        <f t="shared" si="49"/>
        <v>0</v>
      </c>
      <c r="E64" s="64">
        <f t="shared" si="49"/>
        <v>0</v>
      </c>
      <c r="F64" s="64">
        <f t="shared" si="49"/>
        <v>0</v>
      </c>
      <c r="G64" s="64">
        <f t="shared" si="49"/>
        <v>0</v>
      </c>
      <c r="H64" s="64">
        <f t="shared" si="49"/>
        <v>0</v>
      </c>
      <c r="I64" s="65">
        <f t="shared" si="49"/>
        <v>0</v>
      </c>
      <c r="K64" s="12" t="s">
        <v>30</v>
      </c>
      <c r="L64" s="45">
        <f>SUM(C64:I64)</f>
        <v>0</v>
      </c>
    </row>
    <row r="65" spans="1:16">
      <c r="A65" s="2"/>
      <c r="B65" s="56" t="s">
        <v>35</v>
      </c>
      <c r="C65" s="56">
        <f t="shared" si="49"/>
        <v>0</v>
      </c>
      <c r="D65" s="56">
        <f t="shared" si="49"/>
        <v>0</v>
      </c>
      <c r="E65" s="56">
        <f t="shared" si="49"/>
        <v>0</v>
      </c>
      <c r="F65" s="56">
        <f t="shared" si="49"/>
        <v>0</v>
      </c>
      <c r="G65" s="56">
        <f t="shared" si="49"/>
        <v>0</v>
      </c>
      <c r="H65" s="56">
        <f t="shared" si="49"/>
        <v>0</v>
      </c>
      <c r="I65" s="66">
        <f t="shared" si="49"/>
        <v>0</v>
      </c>
      <c r="K65" s="2" t="s">
        <v>36</v>
      </c>
      <c r="L65" s="11">
        <f>SUM(C65:I65)</f>
        <v>0</v>
      </c>
    </row>
    <row r="66" spans="1:16" ht="15.75" thickBot="1">
      <c r="A66" s="2"/>
      <c r="B66" s="48" t="s">
        <v>32</v>
      </c>
      <c r="C66" s="56">
        <f t="shared" si="49"/>
        <v>0</v>
      </c>
      <c r="D66" s="56">
        <f t="shared" si="49"/>
        <v>0</v>
      </c>
      <c r="E66" s="56">
        <f t="shared" si="49"/>
        <v>0</v>
      </c>
      <c r="F66" s="56">
        <f t="shared" si="49"/>
        <v>0</v>
      </c>
      <c r="G66" s="56">
        <f t="shared" si="49"/>
        <v>0</v>
      </c>
      <c r="H66" s="56">
        <f t="shared" si="49"/>
        <v>0</v>
      </c>
      <c r="I66" s="66">
        <f t="shared" si="49"/>
        <v>0</v>
      </c>
      <c r="K66" s="13" t="s">
        <v>14</v>
      </c>
      <c r="L66" s="76">
        <f>SUM(C66:I66)</f>
        <v>0</v>
      </c>
    </row>
    <row r="67" spans="1:16" ht="15.75" thickBot="1">
      <c r="A67" s="2"/>
      <c r="B67" s="48" t="s">
        <v>15</v>
      </c>
      <c r="C67" s="67">
        <f t="shared" ref="C67:I67" si="50">C57+C42+C27+C12</f>
        <v>0</v>
      </c>
      <c r="D67" s="67">
        <f t="shared" si="50"/>
        <v>0</v>
      </c>
      <c r="E67" s="67">
        <f t="shared" si="50"/>
        <v>0</v>
      </c>
      <c r="F67" s="67">
        <f t="shared" si="50"/>
        <v>0</v>
      </c>
      <c r="G67" s="67">
        <f t="shared" si="50"/>
        <v>0</v>
      </c>
      <c r="H67" s="67">
        <f t="shared" si="50"/>
        <v>0</v>
      </c>
      <c r="I67" s="68">
        <f t="shared" si="50"/>
        <v>0</v>
      </c>
      <c r="K67" s="77" t="s">
        <v>16</v>
      </c>
      <c r="L67" s="78">
        <f>SUM(L12,L27,L42,L57)</f>
        <v>0</v>
      </c>
    </row>
    <row r="68" spans="1:16">
      <c r="A68" s="13"/>
      <c r="B68" s="92" t="s">
        <v>22</v>
      </c>
      <c r="C68" s="93" t="e">
        <f t="shared" ref="C68:I68" si="51">SUM(C12,C27,C42,C57)/SUM(C9,C24,C39,C54)</f>
        <v>#DIV/0!</v>
      </c>
      <c r="D68" s="93" t="e">
        <f t="shared" si="51"/>
        <v>#DIV/0!</v>
      </c>
      <c r="E68" s="93" t="e">
        <f t="shared" si="51"/>
        <v>#DIV/0!</v>
      </c>
      <c r="F68" s="93" t="e">
        <f t="shared" si="51"/>
        <v>#DIV/0!</v>
      </c>
      <c r="G68" s="93" t="e">
        <f t="shared" si="51"/>
        <v>#DIV/0!</v>
      </c>
      <c r="H68" s="93" t="e">
        <f t="shared" si="51"/>
        <v>#DIV/0!</v>
      </c>
      <c r="I68" s="94" t="e">
        <f t="shared" si="51"/>
        <v>#DIV/0!</v>
      </c>
    </row>
    <row r="69" spans="1:16" ht="15.75" thickBot="1">
      <c r="A69" s="10"/>
      <c r="B69" s="69" t="s">
        <v>44</v>
      </c>
      <c r="C69" s="86" t="e">
        <f>C66/C64</f>
        <v>#DIV/0!</v>
      </c>
      <c r="D69" s="86" t="e">
        <f t="shared" ref="D69:I69" si="52">D66/D64</f>
        <v>#DIV/0!</v>
      </c>
      <c r="E69" s="86" t="e">
        <f t="shared" si="52"/>
        <v>#DIV/0!</v>
      </c>
      <c r="F69" s="86" t="e">
        <f t="shared" si="52"/>
        <v>#DIV/0!</v>
      </c>
      <c r="G69" s="86" t="e">
        <f t="shared" si="52"/>
        <v>#DIV/0!</v>
      </c>
      <c r="H69" s="86" t="e">
        <f t="shared" si="52"/>
        <v>#DIV/0!</v>
      </c>
      <c r="I69" s="62" t="e">
        <f t="shared" si="52"/>
        <v>#DIV/0!</v>
      </c>
    </row>
    <row r="72" spans="1:16">
      <c r="K72" s="16"/>
    </row>
    <row r="73" spans="1:16" ht="18.75" customHeight="1">
      <c r="A73" s="2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</row>
    <row r="74" spans="1:16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27"/>
    </row>
    <row r="75" spans="1:16">
      <c r="A75" s="17"/>
      <c r="B75" s="24"/>
      <c r="C75" s="28"/>
      <c r="D75" s="28"/>
      <c r="E75" s="28"/>
      <c r="F75" s="28"/>
      <c r="G75" s="28"/>
      <c r="H75" s="28"/>
      <c r="I75" s="28"/>
      <c r="J75" s="17"/>
      <c r="K75" s="17"/>
      <c r="L75" s="22"/>
      <c r="M75" s="17"/>
      <c r="N75" s="17"/>
      <c r="O75" s="18"/>
      <c r="P75" s="18"/>
    </row>
    <row r="76" spans="1:16">
      <c r="A76" s="17"/>
      <c r="B76" s="17"/>
      <c r="C76" s="29"/>
      <c r="D76" s="29"/>
      <c r="E76" s="29"/>
      <c r="F76" s="29"/>
      <c r="G76" s="29"/>
      <c r="H76" s="29"/>
      <c r="I76" s="29"/>
      <c r="J76" s="17"/>
      <c r="K76" s="17"/>
      <c r="L76" s="18"/>
      <c r="M76" s="17"/>
      <c r="N76" s="17"/>
      <c r="O76" s="17"/>
      <c r="P76" s="15"/>
    </row>
    <row r="77" spans="1:16">
      <c r="A77" s="17"/>
      <c r="B77" s="24"/>
      <c r="C77" s="28"/>
      <c r="D77" s="28"/>
      <c r="E77" s="28"/>
      <c r="F77" s="28"/>
      <c r="G77" s="28"/>
      <c r="H77" s="28"/>
      <c r="I77" s="28"/>
      <c r="J77" s="17"/>
      <c r="K77" s="17"/>
      <c r="L77" s="30"/>
      <c r="M77" s="17"/>
      <c r="N77" s="17"/>
      <c r="O77" s="15"/>
      <c r="P77" s="28"/>
    </row>
    <row r="78" spans="1:16">
      <c r="A78" s="17"/>
      <c r="B78" s="24"/>
      <c r="C78" s="28"/>
      <c r="D78" s="28"/>
      <c r="E78" s="28"/>
      <c r="F78" s="28"/>
      <c r="G78" s="28"/>
      <c r="H78" s="28"/>
      <c r="I78" s="28"/>
      <c r="J78" s="17"/>
      <c r="K78" s="17"/>
      <c r="L78" s="30"/>
      <c r="M78" s="17"/>
      <c r="N78" s="17"/>
      <c r="O78" s="22"/>
      <c r="P78" s="31"/>
    </row>
    <row r="79" spans="1:16">
      <c r="A79" s="17"/>
      <c r="B79" s="24"/>
      <c r="C79" s="32"/>
      <c r="D79" s="32"/>
      <c r="E79" s="32"/>
      <c r="F79" s="32"/>
      <c r="G79" s="32"/>
      <c r="H79" s="32"/>
      <c r="I79" s="32"/>
      <c r="J79" s="17"/>
      <c r="K79" s="17"/>
      <c r="L79" s="18"/>
      <c r="M79" s="17"/>
      <c r="N79" s="17"/>
      <c r="O79" s="17"/>
      <c r="P79" s="28"/>
    </row>
    <row r="80" spans="1:16">
      <c r="A80" s="17"/>
      <c r="B80" s="24"/>
      <c r="C80" s="32"/>
      <c r="D80" s="32"/>
      <c r="E80" s="32"/>
      <c r="F80" s="32"/>
      <c r="G80" s="32"/>
      <c r="H80" s="32"/>
      <c r="I80" s="32"/>
      <c r="J80" s="17"/>
      <c r="K80" s="17"/>
      <c r="L80" s="18"/>
      <c r="M80" s="17"/>
      <c r="N80" s="17"/>
      <c r="O80" s="17"/>
      <c r="P80" s="28"/>
    </row>
    <row r="81" spans="1:16">
      <c r="A81" s="17"/>
      <c r="B81" s="24"/>
      <c r="C81" s="33"/>
      <c r="D81" s="33"/>
      <c r="E81" s="33"/>
      <c r="F81" s="33"/>
      <c r="G81" s="33"/>
      <c r="H81" s="33"/>
      <c r="I81" s="33"/>
      <c r="J81" s="17"/>
      <c r="K81" s="17"/>
      <c r="L81" s="34"/>
      <c r="M81" s="17"/>
      <c r="N81" s="17"/>
      <c r="O81" s="17"/>
      <c r="P81" s="28"/>
    </row>
    <row r="82" spans="1:16">
      <c r="A82" s="17"/>
      <c r="B82" s="24"/>
      <c r="C82" s="32"/>
      <c r="D82" s="32"/>
      <c r="E82" s="32"/>
      <c r="F82" s="32"/>
      <c r="G82" s="32"/>
      <c r="H82" s="32"/>
      <c r="I82" s="32"/>
      <c r="J82" s="17"/>
      <c r="K82" s="17"/>
      <c r="L82" s="18"/>
      <c r="M82" s="17"/>
      <c r="N82" s="17"/>
      <c r="O82" s="17"/>
      <c r="P82" s="17"/>
    </row>
    <row r="83" spans="1:16">
      <c r="A83" s="17"/>
      <c r="B83" s="20"/>
      <c r="C83" s="35"/>
      <c r="D83" s="35"/>
      <c r="E83" s="35"/>
      <c r="F83" s="35"/>
      <c r="G83" s="35"/>
      <c r="H83" s="35"/>
      <c r="I83" s="35"/>
      <c r="J83" s="17"/>
      <c r="K83" s="23"/>
      <c r="L83" s="18"/>
      <c r="M83" s="17"/>
      <c r="N83" s="17"/>
      <c r="O83" s="18"/>
      <c r="P83" s="28"/>
    </row>
    <row r="84" spans="1:16">
      <c r="A84" s="17"/>
      <c r="B84" s="17"/>
      <c r="C84" s="15"/>
      <c r="D84" s="15"/>
      <c r="E84" s="15"/>
      <c r="F84" s="15"/>
      <c r="G84" s="15"/>
      <c r="H84" s="15"/>
      <c r="I84" s="15"/>
      <c r="J84" s="17"/>
      <c r="K84" s="17"/>
      <c r="L84" s="17"/>
      <c r="M84" s="17"/>
      <c r="N84" s="17"/>
      <c r="O84" s="28"/>
      <c r="P84" s="18"/>
    </row>
    <row r="85" spans="1:16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spans="1:16">
      <c r="A86" s="17"/>
      <c r="B86" s="24"/>
      <c r="C86" s="28"/>
      <c r="D86" s="28"/>
      <c r="E86" s="28"/>
      <c r="F86" s="28"/>
      <c r="G86" s="28"/>
      <c r="H86" s="28"/>
      <c r="I86" s="28"/>
      <c r="J86" s="17"/>
      <c r="K86" s="17"/>
      <c r="L86" s="22"/>
      <c r="M86" s="17"/>
      <c r="N86" s="17"/>
      <c r="O86" s="17"/>
      <c r="P86" s="17"/>
    </row>
    <row r="87" spans="1:16">
      <c r="A87" s="17"/>
      <c r="B87" s="17"/>
      <c r="C87" s="29"/>
      <c r="D87" s="29"/>
      <c r="E87" s="29"/>
      <c r="F87" s="29"/>
      <c r="G87" s="29"/>
      <c r="H87" s="29"/>
      <c r="I87" s="29"/>
      <c r="J87" s="17"/>
      <c r="K87" s="17"/>
      <c r="L87" s="18"/>
      <c r="M87" s="17"/>
      <c r="N87" s="17"/>
      <c r="O87" s="17"/>
      <c r="P87" s="28"/>
    </row>
    <row r="88" spans="1:16">
      <c r="A88" s="17"/>
      <c r="B88" s="24"/>
      <c r="C88" s="28"/>
      <c r="D88" s="28"/>
      <c r="E88" s="28"/>
      <c r="F88" s="28"/>
      <c r="G88" s="28"/>
      <c r="H88" s="28"/>
      <c r="I88" s="28"/>
      <c r="J88" s="17"/>
      <c r="K88" s="17"/>
      <c r="L88" s="30"/>
      <c r="M88" s="17"/>
      <c r="N88" s="17"/>
      <c r="O88" s="17"/>
      <c r="P88" s="17"/>
    </row>
    <row r="89" spans="1:16">
      <c r="A89" s="17"/>
      <c r="B89" s="24"/>
      <c r="C89" s="28"/>
      <c r="D89" s="28"/>
      <c r="E89" s="28"/>
      <c r="F89" s="28"/>
      <c r="G89" s="28"/>
      <c r="H89" s="28"/>
      <c r="I89" s="28"/>
      <c r="J89" s="17"/>
      <c r="K89" s="17"/>
      <c r="L89" s="30"/>
      <c r="M89" s="17"/>
      <c r="N89" s="17"/>
      <c r="O89" s="31"/>
      <c r="P89" s="36"/>
    </row>
    <row r="90" spans="1:16">
      <c r="A90" s="17"/>
      <c r="B90" s="24"/>
      <c r="C90" s="32"/>
      <c r="D90" s="32"/>
      <c r="E90" s="32"/>
      <c r="F90" s="32"/>
      <c r="G90" s="32"/>
      <c r="H90" s="32"/>
      <c r="I90" s="32"/>
      <c r="J90" s="17"/>
      <c r="K90" s="17"/>
      <c r="L90" s="18"/>
      <c r="M90" s="17"/>
      <c r="N90" s="17"/>
      <c r="O90" s="28"/>
      <c r="P90" s="32"/>
    </row>
    <row r="91" spans="1:16">
      <c r="A91" s="17"/>
      <c r="B91" s="24"/>
      <c r="C91" s="32"/>
      <c r="D91" s="32"/>
      <c r="E91" s="32"/>
      <c r="F91" s="32"/>
      <c r="G91" s="32"/>
      <c r="H91" s="32"/>
      <c r="I91" s="32"/>
      <c r="J91" s="17"/>
      <c r="K91" s="17"/>
      <c r="L91" s="18"/>
      <c r="M91" s="17"/>
      <c r="N91" s="17"/>
      <c r="O91" s="37"/>
      <c r="P91" s="28"/>
    </row>
    <row r="92" spans="1:16">
      <c r="A92" s="17"/>
      <c r="B92" s="24"/>
      <c r="C92" s="33"/>
      <c r="D92" s="33"/>
      <c r="E92" s="33"/>
      <c r="F92" s="33"/>
      <c r="G92" s="33"/>
      <c r="H92" s="33"/>
      <c r="I92" s="33"/>
      <c r="J92" s="17"/>
      <c r="K92" s="17"/>
      <c r="L92" s="34"/>
      <c r="M92" s="17"/>
      <c r="N92" s="17"/>
      <c r="O92" s="17"/>
      <c r="P92" s="28"/>
    </row>
    <row r="93" spans="1:16">
      <c r="A93" s="17"/>
      <c r="B93" s="24"/>
      <c r="C93" s="32"/>
      <c r="D93" s="32"/>
      <c r="E93" s="32"/>
      <c r="F93" s="32"/>
      <c r="G93" s="32"/>
      <c r="H93" s="32"/>
      <c r="I93" s="32"/>
      <c r="J93" s="17"/>
      <c r="K93" s="17"/>
      <c r="L93" s="18"/>
      <c r="M93" s="17"/>
      <c r="N93" s="17"/>
      <c r="O93" s="17"/>
      <c r="P93" s="28"/>
    </row>
    <row r="94" spans="1:16">
      <c r="A94" s="17"/>
      <c r="B94" s="20"/>
      <c r="C94" s="35"/>
      <c r="D94" s="35"/>
      <c r="E94" s="35"/>
      <c r="F94" s="35"/>
      <c r="G94" s="35"/>
      <c r="H94" s="35"/>
      <c r="I94" s="35"/>
      <c r="J94" s="17"/>
      <c r="K94" s="23"/>
      <c r="L94" s="18"/>
      <c r="M94" s="17"/>
      <c r="N94" s="17"/>
      <c r="O94" s="17"/>
      <c r="P94" s="17"/>
    </row>
    <row r="95" spans="1:16">
      <c r="A95" s="17"/>
      <c r="B95" s="17"/>
      <c r="C95" s="15"/>
      <c r="D95" s="15"/>
      <c r="E95" s="15"/>
      <c r="F95" s="15"/>
      <c r="G95" s="15"/>
      <c r="H95" s="15"/>
      <c r="I95" s="15"/>
      <c r="J95" s="17"/>
      <c r="K95" s="23"/>
      <c r="L95" s="18"/>
      <c r="M95" s="17"/>
      <c r="N95" s="17"/>
      <c r="O95" s="24"/>
      <c r="P95" s="17"/>
    </row>
    <row r="96" spans="1:16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24"/>
      <c r="P96" s="17"/>
    </row>
    <row r="97" spans="1:16">
      <c r="A97" s="17"/>
      <c r="B97" s="24"/>
      <c r="C97" s="28"/>
      <c r="D97" s="28"/>
      <c r="E97" s="28"/>
      <c r="F97" s="28"/>
      <c r="G97" s="28"/>
      <c r="H97" s="28"/>
      <c r="I97" s="28"/>
      <c r="J97" s="17"/>
      <c r="K97" s="17"/>
      <c r="L97" s="22"/>
      <c r="M97" s="17"/>
      <c r="N97" s="17"/>
      <c r="O97" s="17"/>
      <c r="P97" s="17"/>
    </row>
    <row r="98" spans="1:16">
      <c r="A98" s="17"/>
      <c r="B98" s="17"/>
      <c r="C98" s="29"/>
      <c r="D98" s="29"/>
      <c r="E98" s="29"/>
      <c r="F98" s="29"/>
      <c r="G98" s="29"/>
      <c r="H98" s="29"/>
      <c r="I98" s="29"/>
      <c r="J98" s="17"/>
      <c r="K98" s="17"/>
      <c r="L98" s="18"/>
      <c r="M98" s="17"/>
      <c r="N98" s="17"/>
      <c r="O98" s="17"/>
      <c r="P98" s="17"/>
    </row>
    <row r="99" spans="1:16">
      <c r="A99" s="17"/>
      <c r="B99" s="24"/>
      <c r="C99" s="28"/>
      <c r="D99" s="28"/>
      <c r="E99" s="28"/>
      <c r="F99" s="28"/>
      <c r="G99" s="28"/>
      <c r="H99" s="28"/>
      <c r="I99" s="28"/>
      <c r="J99" s="17"/>
      <c r="K99" s="17"/>
      <c r="L99" s="30"/>
      <c r="M99" s="17"/>
      <c r="N99" s="17"/>
      <c r="O99" s="23"/>
      <c r="P99" s="23"/>
    </row>
    <row r="100" spans="1:16">
      <c r="A100" s="17"/>
      <c r="B100" s="24"/>
      <c r="C100" s="28"/>
      <c r="D100" s="28"/>
      <c r="E100" s="28"/>
      <c r="F100" s="28"/>
      <c r="G100" s="28"/>
      <c r="H100" s="28"/>
      <c r="I100" s="28"/>
      <c r="J100" s="17"/>
      <c r="K100" s="17"/>
      <c r="L100" s="30"/>
      <c r="M100" s="17"/>
      <c r="N100" s="17"/>
      <c r="O100" s="17"/>
      <c r="P100" s="17"/>
    </row>
    <row r="101" spans="1:16">
      <c r="A101" s="17"/>
      <c r="B101" s="24"/>
      <c r="C101" s="32"/>
      <c r="D101" s="32"/>
      <c r="E101" s="32"/>
      <c r="F101" s="32"/>
      <c r="G101" s="32"/>
      <c r="H101" s="32"/>
      <c r="I101" s="32"/>
      <c r="J101" s="17"/>
      <c r="K101" s="17"/>
      <c r="L101" s="18"/>
      <c r="M101" s="17"/>
      <c r="N101" s="17"/>
      <c r="O101" s="17"/>
      <c r="P101" s="17"/>
    </row>
    <row r="102" spans="1:16">
      <c r="A102" s="17"/>
      <c r="B102" s="24"/>
      <c r="C102" s="32"/>
      <c r="D102" s="32"/>
      <c r="E102" s="32"/>
      <c r="F102" s="32"/>
      <c r="G102" s="32"/>
      <c r="H102" s="32"/>
      <c r="I102" s="32"/>
      <c r="J102" s="17"/>
      <c r="K102" s="17"/>
      <c r="L102" s="18"/>
      <c r="M102" s="17"/>
      <c r="N102" s="17"/>
      <c r="O102" s="17"/>
      <c r="P102" s="17"/>
    </row>
    <row r="103" spans="1:16">
      <c r="A103" s="17"/>
      <c r="B103" s="24"/>
      <c r="C103" s="33"/>
      <c r="D103" s="33"/>
      <c r="E103" s="33"/>
      <c r="F103" s="33"/>
      <c r="G103" s="33"/>
      <c r="H103" s="33"/>
      <c r="I103" s="33"/>
      <c r="J103" s="17"/>
      <c r="K103" s="17"/>
      <c r="L103" s="34"/>
      <c r="M103" s="17"/>
      <c r="N103" s="17"/>
      <c r="O103" s="17"/>
      <c r="P103" s="17"/>
    </row>
    <row r="104" spans="1:16">
      <c r="A104" s="17"/>
      <c r="B104" s="24"/>
      <c r="C104" s="32"/>
      <c r="D104" s="32"/>
      <c r="E104" s="32"/>
      <c r="F104" s="32"/>
      <c r="G104" s="32"/>
      <c r="H104" s="32"/>
      <c r="I104" s="32"/>
      <c r="J104" s="17"/>
      <c r="K104" s="17"/>
      <c r="L104" s="18"/>
      <c r="M104" s="17"/>
      <c r="N104" s="17"/>
      <c r="O104" s="17"/>
      <c r="P104" s="17"/>
    </row>
    <row r="105" spans="1:16">
      <c r="A105" s="17"/>
      <c r="B105" s="20"/>
      <c r="C105" s="35"/>
      <c r="D105" s="35"/>
      <c r="E105" s="35"/>
      <c r="F105" s="35"/>
      <c r="G105" s="35"/>
      <c r="H105" s="35"/>
      <c r="I105" s="35"/>
      <c r="J105" s="17"/>
      <c r="K105" s="23"/>
      <c r="L105" s="18"/>
      <c r="M105" s="17"/>
      <c r="N105" s="17"/>
      <c r="O105" s="17"/>
      <c r="P105" s="17"/>
    </row>
    <row r="106" spans="1:16">
      <c r="A106" s="17"/>
      <c r="B106" s="17"/>
      <c r="C106" s="15"/>
      <c r="D106" s="15"/>
      <c r="E106" s="15"/>
      <c r="F106" s="15"/>
      <c r="G106" s="15"/>
      <c r="H106" s="15"/>
      <c r="I106" s="15"/>
      <c r="J106" s="17"/>
      <c r="K106" s="23"/>
      <c r="L106" s="18"/>
      <c r="M106" s="17"/>
      <c r="N106" s="17"/>
      <c r="O106" s="17"/>
      <c r="P106" s="17"/>
    </row>
    <row r="107" spans="1:16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16">
      <c r="A108" s="17"/>
      <c r="B108" s="24"/>
      <c r="C108" s="28"/>
      <c r="D108" s="28"/>
      <c r="E108" s="28"/>
      <c r="F108" s="28"/>
      <c r="G108" s="28"/>
      <c r="H108" s="28"/>
      <c r="I108" s="28"/>
      <c r="J108" s="17"/>
      <c r="K108" s="17"/>
      <c r="L108" s="22"/>
      <c r="M108" s="17"/>
      <c r="N108" s="17"/>
      <c r="O108" s="17"/>
      <c r="P108" s="17"/>
    </row>
    <row r="109" spans="1:16">
      <c r="A109" s="17"/>
      <c r="B109" s="17"/>
      <c r="C109" s="29"/>
      <c r="D109" s="29"/>
      <c r="E109" s="29"/>
      <c r="F109" s="29"/>
      <c r="G109" s="29"/>
      <c r="H109" s="29"/>
      <c r="I109" s="29"/>
      <c r="J109" s="17"/>
      <c r="K109" s="17"/>
      <c r="L109" s="18"/>
      <c r="M109" s="17"/>
      <c r="N109" s="17"/>
      <c r="O109" s="17"/>
      <c r="P109" s="17"/>
    </row>
    <row r="110" spans="1:16">
      <c r="A110" s="17"/>
      <c r="B110" s="24"/>
      <c r="C110" s="28"/>
      <c r="D110" s="28"/>
      <c r="E110" s="28"/>
      <c r="F110" s="28"/>
      <c r="G110" s="28"/>
      <c r="H110" s="28"/>
      <c r="I110" s="28"/>
      <c r="J110" s="17"/>
      <c r="K110" s="17"/>
      <c r="L110" s="30"/>
      <c r="M110" s="17"/>
      <c r="N110" s="17"/>
      <c r="O110" s="17"/>
      <c r="P110" s="17"/>
    </row>
    <row r="111" spans="1:16">
      <c r="A111" s="17"/>
      <c r="B111" s="24"/>
      <c r="C111" s="28"/>
      <c r="D111" s="28"/>
      <c r="E111" s="28"/>
      <c r="F111" s="28"/>
      <c r="G111" s="28"/>
      <c r="H111" s="28"/>
      <c r="I111" s="28"/>
      <c r="J111" s="17"/>
      <c r="K111" s="17"/>
      <c r="L111" s="30"/>
      <c r="M111" s="17"/>
      <c r="N111" s="17"/>
      <c r="O111" s="17"/>
      <c r="P111" s="17"/>
    </row>
    <row r="112" spans="1:16">
      <c r="A112" s="17"/>
      <c r="B112" s="24"/>
      <c r="C112" s="32"/>
      <c r="D112" s="32"/>
      <c r="E112" s="32"/>
      <c r="F112" s="32"/>
      <c r="G112" s="32"/>
      <c r="H112" s="32"/>
      <c r="I112" s="32"/>
      <c r="J112" s="17"/>
      <c r="K112" s="17"/>
      <c r="L112" s="18"/>
      <c r="M112" s="17"/>
      <c r="N112" s="17"/>
      <c r="O112" s="17"/>
      <c r="P112" s="17"/>
    </row>
    <row r="113" spans="1:16">
      <c r="A113" s="17"/>
      <c r="B113" s="24"/>
      <c r="C113" s="32"/>
      <c r="D113" s="32"/>
      <c r="E113" s="32"/>
      <c r="F113" s="32"/>
      <c r="G113" s="32"/>
      <c r="H113" s="32"/>
      <c r="I113" s="32"/>
      <c r="J113" s="17"/>
      <c r="K113" s="17"/>
      <c r="L113" s="18"/>
      <c r="M113" s="17"/>
      <c r="N113" s="17"/>
      <c r="O113" s="17"/>
      <c r="P113" s="17"/>
    </row>
    <row r="114" spans="1:16">
      <c r="A114" s="17"/>
      <c r="B114" s="24"/>
      <c r="C114" s="33"/>
      <c r="D114" s="33"/>
      <c r="E114" s="33"/>
      <c r="F114" s="33"/>
      <c r="G114" s="33"/>
      <c r="H114" s="33"/>
      <c r="I114" s="33"/>
      <c r="J114" s="17"/>
      <c r="K114" s="17"/>
      <c r="L114" s="34"/>
      <c r="M114" s="17"/>
      <c r="N114" s="17"/>
      <c r="O114" s="17"/>
      <c r="P114" s="17"/>
    </row>
    <row r="115" spans="1:16">
      <c r="A115" s="17"/>
      <c r="B115" s="24"/>
      <c r="C115" s="32"/>
      <c r="D115" s="32"/>
      <c r="E115" s="32"/>
      <c r="F115" s="32"/>
      <c r="G115" s="32"/>
      <c r="H115" s="32"/>
      <c r="I115" s="32"/>
      <c r="J115" s="17"/>
      <c r="K115" s="17"/>
      <c r="L115" s="18"/>
      <c r="M115" s="17"/>
      <c r="N115" s="17"/>
      <c r="O115" s="17"/>
      <c r="P115" s="17"/>
    </row>
    <row r="116" spans="1:16">
      <c r="A116" s="17"/>
      <c r="B116" s="20"/>
      <c r="C116" s="35"/>
      <c r="D116" s="35"/>
      <c r="E116" s="35"/>
      <c r="F116" s="35"/>
      <c r="G116" s="35"/>
      <c r="H116" s="35"/>
      <c r="I116" s="35"/>
      <c r="J116" s="17"/>
      <c r="K116" s="23"/>
      <c r="L116" s="18"/>
      <c r="M116" s="17"/>
      <c r="N116" s="17"/>
      <c r="O116" s="17"/>
      <c r="P116" s="17"/>
    </row>
    <row r="117" spans="1:16">
      <c r="A117" s="17"/>
      <c r="B117" s="17"/>
      <c r="C117" s="15"/>
      <c r="D117" s="15"/>
      <c r="E117" s="15"/>
      <c r="F117" s="15"/>
      <c r="G117" s="15"/>
      <c r="H117" s="15"/>
      <c r="I117" s="15"/>
      <c r="J117" s="17"/>
      <c r="K117" s="23"/>
      <c r="L117" s="18"/>
      <c r="M117" s="17"/>
      <c r="N117" s="17"/>
      <c r="O117" s="17"/>
      <c r="P117" s="17"/>
    </row>
    <row r="118" spans="1:16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</row>
    <row r="119" spans="1:16">
      <c r="A119" s="17"/>
      <c r="B119" s="24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</row>
    <row r="120" spans="1:16">
      <c r="A120" s="17"/>
      <c r="B120" s="24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</row>
    <row r="121" spans="1:16">
      <c r="A121" s="17"/>
      <c r="B121" s="24"/>
      <c r="C121" s="18"/>
      <c r="D121" s="18"/>
      <c r="E121" s="18"/>
      <c r="F121" s="18"/>
      <c r="G121" s="18"/>
      <c r="H121" s="18"/>
      <c r="I121" s="18"/>
      <c r="J121" s="17"/>
      <c r="K121" s="23"/>
      <c r="L121" s="21"/>
      <c r="M121" s="17"/>
      <c r="N121" s="17"/>
      <c r="O121" s="17"/>
      <c r="P121" s="17"/>
    </row>
    <row r="122" spans="1:16">
      <c r="A122" s="17"/>
      <c r="B122" s="24"/>
      <c r="C122" s="30"/>
      <c r="D122" s="30"/>
      <c r="E122" s="30"/>
      <c r="F122" s="30"/>
      <c r="G122" s="30"/>
      <c r="H122" s="30"/>
      <c r="I122" s="30"/>
      <c r="J122" s="17"/>
      <c r="K122" s="17"/>
      <c r="L122" s="17"/>
      <c r="M122" s="17"/>
      <c r="N122" s="17"/>
      <c r="O122" s="17"/>
      <c r="P122" s="17"/>
    </row>
    <row r="123" spans="1:16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</row>
    <row r="124" spans="1:16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</row>
    <row r="125" spans="1:16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</row>
    <row r="126" spans="1:16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</row>
    <row r="127" spans="1:16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</row>
    <row r="128" spans="1:16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</row>
    <row r="129" spans="1:16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</row>
    <row r="130" spans="1:16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</row>
    <row r="131" spans="1:16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</row>
    <row r="132" spans="1:16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</row>
    <row r="133" spans="1:16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</row>
    <row r="134" spans="1:16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</row>
    <row r="135" spans="1:16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spans="1:16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</row>
    <row r="137" spans="1:16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</row>
    <row r="138" spans="1:16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</row>
    <row r="139" spans="1:16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</row>
    <row r="140" spans="1:16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</row>
    <row r="141" spans="1:16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</row>
    <row r="142" spans="1:16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</row>
    <row r="143" spans="1:16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</row>
    <row r="144" spans="1:16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</row>
  </sheetData>
  <sheetProtection password="C671" sheet="1" objects="1" scenarios="1"/>
  <protectedRanges>
    <protectedRange sqref="A22:M431 N28:Q431 O22:BV719" name="Диапазон2"/>
    <protectedRange sqref="A1:EL21" name="Диапазон1"/>
  </protectedRanges>
  <hyperlinks>
    <hyperlink ref="N24" r:id="rId1"/>
    <hyperlink ref="N27" r:id="rId2"/>
  </hyperlinks>
  <pageMargins left="0.7" right="0.7" top="0.75" bottom="0.75" header="0.3" footer="0.3"/>
  <pageSetup paperSize="9" orientation="landscape" horizontalDpi="0" verticalDpi="0" r:id="rId3"/>
  <ignoredErrors>
    <ignoredError sqref="L6" formula="1"/>
  </ignoredErrors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truejacko</dc:creator>
  <cp:lastModifiedBy>XYZ</cp:lastModifiedBy>
  <cp:lastPrinted>2012-05-04T12:09:01Z</cp:lastPrinted>
  <dcterms:created xsi:type="dcterms:W3CDTF">2012-05-03T19:44:28Z</dcterms:created>
  <dcterms:modified xsi:type="dcterms:W3CDTF">2013-07-04T19:45:06Z</dcterms:modified>
</cp:coreProperties>
</file>